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90" yWindow="135" windowWidth="9420" windowHeight="4725" tabRatio="571" firstSheet="2" activeTab="2"/>
  </bookViews>
  <sheets>
    <sheet name="CUADRO DE COMUNIDAD" sheetId="1081" r:id="rId1"/>
    <sheet name="ESQUEMA DE UBICACION" sheetId="1080" r:id="rId2"/>
    <sheet name="PRESUPUESTO OFICIAL " sheetId="1076" r:id="rId3"/>
    <sheet name="Hoja1" sheetId="1082" r:id="rId4"/>
    <sheet name="OBRAS A LICITAR" sheetId="1077" r:id="rId5"/>
    <sheet name="CONTRAPARTE ALCALDIA" sheetId="1078" r:id="rId6"/>
    <sheet name="SUPERVISION " sheetId="1068" r:id="rId7"/>
    <sheet name="AVANCE FISICO " sheetId="1079" r:id="rId8"/>
    <sheet name="CRONOGRAMA" sheetId="1057" r:id="rId9"/>
    <sheet name="CUADRO ESTRUCTURAS" sheetId="1071" r:id="rId10"/>
  </sheets>
  <definedNames>
    <definedName name="_xlnm._FilterDatabase" localSheetId="7" hidden="1">'AVANCE FISICO '!#REF!</definedName>
    <definedName name="_xlnm._FilterDatabase" localSheetId="5" hidden="1">'CONTRAPARTE ALCALDIA'!#REF!</definedName>
    <definedName name="_xlnm._FilterDatabase" localSheetId="8" hidden="1">CRONOGRAMA!#REF!</definedName>
    <definedName name="_xlnm._FilterDatabase" localSheetId="6" hidden="1">'SUPERVISION '!#REF!</definedName>
  </definedNames>
  <calcPr calcId="124519"/>
</workbook>
</file>

<file path=xl/calcChain.xml><?xml version="1.0" encoding="utf-8"?>
<calcChain xmlns="http://schemas.openxmlformats.org/spreadsheetml/2006/main">
  <c r="G76" i="1076"/>
  <c r="G56"/>
  <c r="H56"/>
  <c r="G62"/>
  <c r="H62"/>
  <c r="F31"/>
  <c r="G31"/>
  <c r="H31"/>
  <c r="G34"/>
  <c r="H34"/>
  <c r="I34"/>
  <c r="K34"/>
  <c r="L34"/>
  <c r="G33"/>
  <c r="H33"/>
  <c r="I33"/>
  <c r="K33"/>
  <c r="L33"/>
  <c r="G32"/>
  <c r="H32"/>
  <c r="F73"/>
  <c r="G73"/>
  <c r="H73"/>
  <c r="G75" i="1082"/>
  <c r="H75"/>
  <c r="G74"/>
  <c r="H74"/>
  <c r="H73"/>
  <c r="G73"/>
  <c r="G72"/>
  <c r="F72"/>
  <c r="H72"/>
  <c r="G71"/>
  <c r="F71"/>
  <c r="H71"/>
  <c r="G70"/>
  <c r="H70"/>
  <c r="H69"/>
  <c r="G69"/>
  <c r="G68"/>
  <c r="H68"/>
  <c r="H67"/>
  <c r="G67"/>
  <c r="G66"/>
  <c r="H66"/>
  <c r="H65"/>
  <c r="G65"/>
  <c r="G64"/>
  <c r="H64"/>
  <c r="F63"/>
  <c r="F62"/>
  <c r="F61"/>
  <c r="H60"/>
  <c r="G60"/>
  <c r="G59"/>
  <c r="H59"/>
  <c r="H58"/>
  <c r="G58"/>
  <c r="G57"/>
  <c r="H57"/>
  <c r="H56"/>
  <c r="G56"/>
  <c r="G55"/>
  <c r="F55"/>
  <c r="H55"/>
  <c r="G54"/>
  <c r="F54"/>
  <c r="H54"/>
  <c r="G53"/>
  <c r="F53"/>
  <c r="H53"/>
  <c r="G52"/>
  <c r="F52"/>
  <c r="H52"/>
  <c r="G51"/>
  <c r="F51"/>
  <c r="H51"/>
  <c r="G50"/>
  <c r="H50"/>
  <c r="F49"/>
  <c r="F48"/>
  <c r="F47"/>
  <c r="F46"/>
  <c r="F45"/>
  <c r="F44"/>
  <c r="F43"/>
  <c r="F42"/>
  <c r="F41"/>
  <c r="F40"/>
  <c r="F39"/>
  <c r="F38"/>
  <c r="F37"/>
  <c r="F36"/>
  <c r="F35"/>
  <c r="F34"/>
  <c r="H33"/>
  <c r="G33"/>
  <c r="G32"/>
  <c r="H32"/>
  <c r="H31"/>
  <c r="G31"/>
  <c r="G30"/>
  <c r="H30"/>
  <c r="H29"/>
  <c r="G29"/>
  <c r="G28"/>
  <c r="F28"/>
  <c r="H28"/>
  <c r="G27"/>
  <c r="F27"/>
  <c r="H27"/>
  <c r="G26"/>
  <c r="F26"/>
  <c r="H26"/>
  <c r="G25"/>
  <c r="F25"/>
  <c r="H25"/>
  <c r="G24"/>
  <c r="F24"/>
  <c r="H24"/>
  <c r="G23"/>
  <c r="F23"/>
  <c r="H23"/>
  <c r="G22"/>
  <c r="F22"/>
  <c r="H22"/>
  <c r="G21"/>
  <c r="F21"/>
  <c r="H21"/>
  <c r="G20"/>
  <c r="F20"/>
  <c r="H20"/>
  <c r="G19"/>
  <c r="H19"/>
  <c r="H18"/>
  <c r="G18"/>
  <c r="G17"/>
  <c r="H17"/>
  <c r="H16"/>
  <c r="G16"/>
  <c r="G15"/>
  <c r="H15"/>
  <c r="H14"/>
  <c r="G14"/>
  <c r="G13"/>
  <c r="H13"/>
  <c r="H12"/>
  <c r="G12"/>
  <c r="G11"/>
  <c r="H11"/>
  <c r="G12" i="1076"/>
  <c r="H12"/>
  <c r="I12"/>
  <c r="K12"/>
  <c r="L12"/>
  <c r="G13"/>
  <c r="H13"/>
  <c r="G14"/>
  <c r="H14"/>
  <c r="I14"/>
  <c r="K14"/>
  <c r="L14"/>
  <c r="G15"/>
  <c r="H15"/>
  <c r="G25"/>
  <c r="H25"/>
  <c r="I25"/>
  <c r="K25"/>
  <c r="L25"/>
  <c r="G26"/>
  <c r="H26"/>
  <c r="G27"/>
  <c r="H27"/>
  <c r="I27"/>
  <c r="K27"/>
  <c r="L27"/>
  <c r="G28"/>
  <c r="H28"/>
  <c r="G49"/>
  <c r="H49"/>
  <c r="I49"/>
  <c r="K49"/>
  <c r="L49"/>
  <c r="G55"/>
  <c r="H55"/>
  <c r="G57"/>
  <c r="H57"/>
  <c r="I57"/>
  <c r="K57"/>
  <c r="L57"/>
  <c r="G58"/>
  <c r="H58"/>
  <c r="G59"/>
  <c r="H59"/>
  <c r="I59"/>
  <c r="K59"/>
  <c r="L59"/>
  <c r="G60"/>
  <c r="H60"/>
  <c r="G65"/>
  <c r="H65"/>
  <c r="I65"/>
  <c r="K65"/>
  <c r="L65"/>
  <c r="G66"/>
  <c r="H66"/>
  <c r="G67"/>
  <c r="H67"/>
  <c r="I67"/>
  <c r="K67"/>
  <c r="L67"/>
  <c r="G68"/>
  <c r="H68"/>
  <c r="G69"/>
  <c r="H69"/>
  <c r="I69"/>
  <c r="K69"/>
  <c r="L69"/>
  <c r="G70"/>
  <c r="H70"/>
  <c r="G71"/>
  <c r="H71"/>
  <c r="I71"/>
  <c r="K71"/>
  <c r="L71"/>
  <c r="G75"/>
  <c r="H75"/>
  <c r="H76"/>
  <c r="I76"/>
  <c r="K76"/>
  <c r="L76"/>
  <c r="M76"/>
  <c r="J76"/>
  <c r="G77"/>
  <c r="H77"/>
  <c r="F74"/>
  <c r="F72"/>
  <c r="F63"/>
  <c r="F64"/>
  <c r="F61"/>
  <c r="G11"/>
  <c r="F30"/>
  <c r="F35"/>
  <c r="F36"/>
  <c r="F37"/>
  <c r="F38"/>
  <c r="F39"/>
  <c r="F40"/>
  <c r="F41"/>
  <c r="F42"/>
  <c r="F43"/>
  <c r="F44"/>
  <c r="F45"/>
  <c r="F46"/>
  <c r="F47"/>
  <c r="F48"/>
  <c r="F50"/>
  <c r="F51"/>
  <c r="F52"/>
  <c r="F53"/>
  <c r="F54"/>
  <c r="F29"/>
  <c r="F17"/>
  <c r="F18"/>
  <c r="F19"/>
  <c r="F20"/>
  <c r="F21"/>
  <c r="F22"/>
  <c r="F23"/>
  <c r="F24"/>
  <c r="F16"/>
  <c r="F18" i="1079"/>
  <c r="F19"/>
  <c r="H12" i="1077"/>
  <c r="I12"/>
  <c r="K12"/>
  <c r="H13"/>
  <c r="I13"/>
  <c r="K13"/>
  <c r="H14"/>
  <c r="I14"/>
  <c r="K14"/>
  <c r="H15"/>
  <c r="I15"/>
  <c r="K15"/>
  <c r="H16"/>
  <c r="I16"/>
  <c r="K16"/>
  <c r="H17"/>
  <c r="I17"/>
  <c r="K17"/>
  <c r="H18"/>
  <c r="I18"/>
  <c r="K18"/>
  <c r="H19"/>
  <c r="I19"/>
  <c r="K19"/>
  <c r="H20"/>
  <c r="I20"/>
  <c r="K20"/>
  <c r="H21"/>
  <c r="I21"/>
  <c r="K21"/>
  <c r="H22"/>
  <c r="I22"/>
  <c r="K22"/>
  <c r="H23"/>
  <c r="I23"/>
  <c r="K23"/>
  <c r="H24"/>
  <c r="I24"/>
  <c r="K24"/>
  <c r="H25"/>
  <c r="I25"/>
  <c r="K25"/>
  <c r="H26"/>
  <c r="I26"/>
  <c r="K26"/>
  <c r="H27"/>
  <c r="I27"/>
  <c r="K27"/>
  <c r="H28"/>
  <c r="I28"/>
  <c r="K28"/>
  <c r="H29"/>
  <c r="I29"/>
  <c r="K29"/>
  <c r="H30"/>
  <c r="I30"/>
  <c r="K30"/>
  <c r="H31"/>
  <c r="I31"/>
  <c r="K31"/>
  <c r="H32"/>
  <c r="I32"/>
  <c r="K32"/>
  <c r="H33"/>
  <c r="I33"/>
  <c r="K33"/>
  <c r="H34"/>
  <c r="I34"/>
  <c r="K34"/>
  <c r="H35"/>
  <c r="I35"/>
  <c r="K35"/>
  <c r="H36"/>
  <c r="I36"/>
  <c r="K36"/>
  <c r="H37"/>
  <c r="I37"/>
  <c r="K37"/>
  <c r="H38"/>
  <c r="I38"/>
  <c r="K38"/>
  <c r="H39"/>
  <c r="I39"/>
  <c r="K39"/>
  <c r="H40"/>
  <c r="I40"/>
  <c r="K40"/>
  <c r="H41"/>
  <c r="I41"/>
  <c r="K41"/>
  <c r="H42"/>
  <c r="I42"/>
  <c r="K42"/>
  <c r="H43"/>
  <c r="I43"/>
  <c r="K43"/>
  <c r="H44"/>
  <c r="I44"/>
  <c r="K44"/>
  <c r="H45"/>
  <c r="I45"/>
  <c r="K45"/>
  <c r="H46"/>
  <c r="I46"/>
  <c r="K46"/>
  <c r="H47"/>
  <c r="I47"/>
  <c r="K47"/>
  <c r="H48"/>
  <c r="I48"/>
  <c r="K48"/>
  <c r="H49"/>
  <c r="I49"/>
  <c r="K49"/>
  <c r="H50"/>
  <c r="I50"/>
  <c r="K50"/>
  <c r="H51"/>
  <c r="I51"/>
  <c r="K51"/>
  <c r="M52"/>
  <c r="M53"/>
  <c r="M54"/>
  <c r="H11"/>
  <c r="I11"/>
  <c r="K11"/>
  <c r="H11" i="1076"/>
  <c r="I11"/>
  <c r="K11"/>
  <c r="L11"/>
  <c r="BC68" i="1071"/>
  <c r="BB68"/>
  <c r="BA68"/>
  <c r="K17" i="1079"/>
  <c r="AW34" i="1071"/>
  <c r="AW67"/>
  <c r="AW71"/>
  <c r="AV34"/>
  <c r="AV67"/>
  <c r="AV71"/>
  <c r="AU34"/>
  <c r="AU67"/>
  <c r="AU71"/>
  <c r="AT34"/>
  <c r="AT67"/>
  <c r="AT71"/>
  <c r="AS34"/>
  <c r="AS67"/>
  <c r="AS71"/>
  <c r="AR34"/>
  <c r="AR67"/>
  <c r="AR71"/>
  <c r="AQ13"/>
  <c r="AQ14"/>
  <c r="AQ15"/>
  <c r="AQ16"/>
  <c r="AQ17"/>
  <c r="AQ23"/>
  <c r="AQ24"/>
  <c r="AQ25"/>
  <c r="AQ31"/>
  <c r="AQ32"/>
  <c r="AQ34"/>
  <c r="AQ35"/>
  <c r="AQ36"/>
  <c r="AQ48"/>
  <c r="AQ49"/>
  <c r="AQ50"/>
  <c r="AQ58"/>
  <c r="AQ59"/>
  <c r="AQ60"/>
  <c r="AQ61"/>
  <c r="AQ62"/>
  <c r="AQ63"/>
  <c r="AQ64"/>
  <c r="AQ65"/>
  <c r="AQ67"/>
  <c r="AQ68"/>
  <c r="AQ69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4"/>
  <c r="AP35"/>
  <c r="AP36"/>
  <c r="AP48"/>
  <c r="AP49"/>
  <c r="AP67"/>
  <c r="AP50"/>
  <c r="AP51"/>
  <c r="AP52"/>
  <c r="AP53"/>
  <c r="AP54"/>
  <c r="AP55"/>
  <c r="AP56"/>
  <c r="AP57"/>
  <c r="AP58"/>
  <c r="AP59"/>
  <c r="AP60"/>
  <c r="AP61"/>
  <c r="AP62"/>
  <c r="AP63"/>
  <c r="AP64"/>
  <c r="AP65"/>
  <c r="AO13"/>
  <c r="AO14"/>
  <c r="AO3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N34"/>
  <c r="AN67"/>
  <c r="AN71"/>
  <c r="AK34"/>
  <c r="AK67"/>
  <c r="AK71"/>
  <c r="AJ34"/>
  <c r="AJ67"/>
  <c r="AJ71"/>
  <c r="AI34"/>
  <c r="AI67"/>
  <c r="AI71"/>
  <c r="AH34"/>
  <c r="AH67"/>
  <c r="AH71"/>
  <c r="AG34"/>
  <c r="AG67"/>
  <c r="AG71"/>
  <c r="AF34"/>
  <c r="AF67"/>
  <c r="AF71"/>
  <c r="AC34"/>
  <c r="AC67"/>
  <c r="AC71"/>
  <c r="AA34"/>
  <c r="AA67"/>
  <c r="AA71"/>
  <c r="Z34"/>
  <c r="Z67"/>
  <c r="Z71"/>
  <c r="Y34"/>
  <c r="Y67"/>
  <c r="Y71"/>
  <c r="X34"/>
  <c r="X67"/>
  <c r="X71"/>
  <c r="W34"/>
  <c r="W67"/>
  <c r="W71"/>
  <c r="V34"/>
  <c r="V67"/>
  <c r="V71"/>
  <c r="U34"/>
  <c r="U67"/>
  <c r="U71"/>
  <c r="T34"/>
  <c r="T67"/>
  <c r="T71"/>
  <c r="S34"/>
  <c r="S67"/>
  <c r="S71"/>
  <c r="R34"/>
  <c r="R67"/>
  <c r="R71"/>
  <c r="Q34"/>
  <c r="Q67"/>
  <c r="Q71"/>
  <c r="P34"/>
  <c r="P67"/>
  <c r="P71"/>
  <c r="O34"/>
  <c r="O67"/>
  <c r="O71"/>
  <c r="N34"/>
  <c r="N67"/>
  <c r="N71"/>
  <c r="M34"/>
  <c r="M67"/>
  <c r="M71"/>
  <c r="L34"/>
  <c r="L67"/>
  <c r="L71"/>
  <c r="K34"/>
  <c r="K67"/>
  <c r="K71"/>
  <c r="I34"/>
  <c r="I67"/>
  <c r="I71"/>
  <c r="H34"/>
  <c r="H67"/>
  <c r="H71"/>
  <c r="G34"/>
  <c r="G67"/>
  <c r="G71"/>
  <c r="F34"/>
  <c r="F67"/>
  <c r="F71"/>
  <c r="D34"/>
  <c r="D67"/>
  <c r="D71"/>
  <c r="AO48"/>
  <c r="AO67"/>
  <c r="AO61"/>
  <c r="AO60"/>
  <c r="AO59"/>
  <c r="AO58"/>
  <c r="AO57"/>
  <c r="AO56"/>
  <c r="AO55"/>
  <c r="AE67"/>
  <c r="AD67"/>
  <c r="AB67"/>
  <c r="J67"/>
  <c r="E67"/>
  <c r="AO54"/>
  <c r="AO53"/>
  <c r="AO52"/>
  <c r="AO51"/>
  <c r="AO50"/>
  <c r="AO49"/>
  <c r="AM49"/>
  <c r="AM50"/>
  <c r="AM51"/>
  <c r="AM52"/>
  <c r="AM53"/>
  <c r="AM54"/>
  <c r="AM55"/>
  <c r="AM56"/>
  <c r="AM57"/>
  <c r="AM58"/>
  <c r="AM59"/>
  <c r="I15" i="1078"/>
  <c r="L15"/>
  <c r="M15"/>
  <c r="N15"/>
  <c r="N35"/>
  <c r="F17" i="1068"/>
  <c r="G19"/>
  <c r="G68"/>
  <c r="G122"/>
  <c r="G26"/>
  <c r="F30"/>
  <c r="F31"/>
  <c r="G37"/>
  <c r="F32"/>
  <c r="F33"/>
  <c r="F34"/>
  <c r="F35"/>
  <c r="F74"/>
  <c r="F75"/>
  <c r="F76"/>
  <c r="G82"/>
  <c r="G121"/>
  <c r="F86"/>
  <c r="F87"/>
  <c r="F88"/>
  <c r="F89"/>
  <c r="F90"/>
  <c r="F91"/>
  <c r="F92"/>
  <c r="F93"/>
  <c r="F94"/>
  <c r="G95"/>
  <c r="F116"/>
  <c r="G120"/>
  <c r="F169"/>
  <c r="G171"/>
  <c r="G221"/>
  <c r="G178"/>
  <c r="F182"/>
  <c r="F183"/>
  <c r="G188"/>
  <c r="F184"/>
  <c r="F185"/>
  <c r="F186"/>
  <c r="F187"/>
  <c r="F227"/>
  <c r="F228"/>
  <c r="G235"/>
  <c r="F229"/>
  <c r="F230"/>
  <c r="F231"/>
  <c r="F232"/>
  <c r="F239"/>
  <c r="G248"/>
  <c r="F240"/>
  <c r="F241"/>
  <c r="F242"/>
  <c r="F243"/>
  <c r="F244"/>
  <c r="F245"/>
  <c r="F246"/>
  <c r="F247"/>
  <c r="F274"/>
  <c r="G278"/>
  <c r="F334"/>
  <c r="G336"/>
  <c r="G387"/>
  <c r="G343"/>
  <c r="F347"/>
  <c r="F348"/>
  <c r="F349"/>
  <c r="F350"/>
  <c r="F351"/>
  <c r="F352"/>
  <c r="G354"/>
  <c r="F393"/>
  <c r="F394"/>
  <c r="F395"/>
  <c r="F396"/>
  <c r="F397"/>
  <c r="F398"/>
  <c r="G401"/>
  <c r="G445"/>
  <c r="F405"/>
  <c r="F406"/>
  <c r="F407"/>
  <c r="F408"/>
  <c r="F409"/>
  <c r="F410"/>
  <c r="F411"/>
  <c r="F412"/>
  <c r="F413"/>
  <c r="G414"/>
  <c r="F440"/>
  <c r="G444"/>
  <c r="AE34" i="1071"/>
  <c r="AE71"/>
  <c r="AD34"/>
  <c r="AD71"/>
  <c r="AB34"/>
  <c r="AB71"/>
  <c r="J34"/>
  <c r="J71"/>
  <c r="E34"/>
  <c r="E71"/>
  <c r="AM19"/>
  <c r="AM20"/>
  <c r="AM21"/>
  <c r="AM22"/>
  <c r="AM23"/>
  <c r="AM24"/>
  <c r="AL20"/>
  <c r="AL21"/>
  <c r="AL22"/>
  <c r="AL23"/>
  <c r="AL24"/>
  <c r="G18" i="1079"/>
  <c r="I12"/>
  <c r="AO68" i="1071"/>
  <c r="AO69"/>
  <c r="AO35"/>
  <c r="AO36"/>
  <c r="AP68"/>
  <c r="AP69"/>
  <c r="AP71"/>
  <c r="N36" i="1078"/>
  <c r="N37"/>
  <c r="G446" i="1068"/>
  <c r="G279"/>
  <c r="G280"/>
  <c r="AQ71" i="1071"/>
  <c r="G123" i="1068"/>
  <c r="G124"/>
  <c r="K15" i="1078"/>
  <c r="G281" i="1068"/>
  <c r="G282"/>
  <c r="AO71" i="1071"/>
  <c r="G125" i="1068"/>
  <c r="G126"/>
  <c r="G496"/>
  <c r="G447"/>
  <c r="G448"/>
  <c r="G283"/>
  <c r="G284"/>
  <c r="G499"/>
  <c r="G449"/>
  <c r="G450"/>
  <c r="G502"/>
  <c r="G505"/>
  <c r="I11" i="1082"/>
  <c r="K11"/>
  <c r="L11"/>
  <c r="I15"/>
  <c r="K15"/>
  <c r="L15"/>
  <c r="I19"/>
  <c r="K19"/>
  <c r="L19"/>
  <c r="I32"/>
  <c r="K32"/>
  <c r="L32"/>
  <c r="I51"/>
  <c r="K51"/>
  <c r="L51"/>
  <c r="I52"/>
  <c r="K52"/>
  <c r="L52"/>
  <c r="I53"/>
  <c r="K53"/>
  <c r="L53"/>
  <c r="I54"/>
  <c r="K54"/>
  <c r="L54"/>
  <c r="I55"/>
  <c r="K55"/>
  <c r="L55"/>
  <c r="I57"/>
  <c r="K57"/>
  <c r="L57"/>
  <c r="I66"/>
  <c r="K66"/>
  <c r="L66"/>
  <c r="I70"/>
  <c r="K70"/>
  <c r="L70"/>
  <c r="I75"/>
  <c r="K75"/>
  <c r="L75"/>
  <c r="K13"/>
  <c r="L13"/>
  <c r="I13"/>
  <c r="K17"/>
  <c r="L17"/>
  <c r="I17"/>
  <c r="K20"/>
  <c r="L20"/>
  <c r="I20"/>
  <c r="K21"/>
  <c r="L21"/>
  <c r="I21"/>
  <c r="K22"/>
  <c r="L22"/>
  <c r="I22"/>
  <c r="K23"/>
  <c r="L23"/>
  <c r="I23"/>
  <c r="K24"/>
  <c r="L24"/>
  <c r="I24"/>
  <c r="K25"/>
  <c r="L25"/>
  <c r="I25"/>
  <c r="K26"/>
  <c r="L26"/>
  <c r="I26"/>
  <c r="K27"/>
  <c r="L27"/>
  <c r="I27"/>
  <c r="K28"/>
  <c r="L28"/>
  <c r="I28"/>
  <c r="K30"/>
  <c r="L30"/>
  <c r="I30"/>
  <c r="K50"/>
  <c r="L50"/>
  <c r="I50"/>
  <c r="K59"/>
  <c r="L59"/>
  <c r="I59"/>
  <c r="K64"/>
  <c r="L64"/>
  <c r="I64"/>
  <c r="K68"/>
  <c r="L68"/>
  <c r="I68"/>
  <c r="K71"/>
  <c r="L71"/>
  <c r="I71"/>
  <c r="K72"/>
  <c r="L72"/>
  <c r="I72"/>
  <c r="K74"/>
  <c r="L74"/>
  <c r="J74"/>
  <c r="I74"/>
  <c r="K14"/>
  <c r="L14"/>
  <c r="K31"/>
  <c r="L31"/>
  <c r="H36"/>
  <c r="H40"/>
  <c r="H44"/>
  <c r="H48"/>
  <c r="K60"/>
  <c r="L60"/>
  <c r="K65"/>
  <c r="L65"/>
  <c r="I12"/>
  <c r="K12"/>
  <c r="L12"/>
  <c r="I14"/>
  <c r="I16"/>
  <c r="K16"/>
  <c r="L16"/>
  <c r="I18"/>
  <c r="K18"/>
  <c r="L18"/>
  <c r="I29"/>
  <c r="K29"/>
  <c r="L29"/>
  <c r="I31"/>
  <c r="I33"/>
  <c r="K33"/>
  <c r="L33"/>
  <c r="G34"/>
  <c r="H34"/>
  <c r="G35"/>
  <c r="H35"/>
  <c r="G36"/>
  <c r="G37"/>
  <c r="H37"/>
  <c r="G38"/>
  <c r="H38"/>
  <c r="G39"/>
  <c r="H39"/>
  <c r="G40"/>
  <c r="G41"/>
  <c r="H41"/>
  <c r="G42"/>
  <c r="H42"/>
  <c r="G43"/>
  <c r="H43"/>
  <c r="G44"/>
  <c r="G45"/>
  <c r="H45"/>
  <c r="G46"/>
  <c r="H46"/>
  <c r="G47"/>
  <c r="H47"/>
  <c r="G48"/>
  <c r="G49"/>
  <c r="H49"/>
  <c r="I56"/>
  <c r="K56"/>
  <c r="L56"/>
  <c r="I58"/>
  <c r="K58"/>
  <c r="L58"/>
  <c r="I60"/>
  <c r="G61"/>
  <c r="H61"/>
  <c r="G62"/>
  <c r="H62"/>
  <c r="G63"/>
  <c r="H63"/>
  <c r="I65"/>
  <c r="I67"/>
  <c r="K67"/>
  <c r="L67"/>
  <c r="I69"/>
  <c r="K69"/>
  <c r="L69"/>
  <c r="I73"/>
  <c r="K73"/>
  <c r="L73"/>
  <c r="G72" i="1076"/>
  <c r="H72"/>
  <c r="I72"/>
  <c r="K72"/>
  <c r="L72"/>
  <c r="G64"/>
  <c r="H64"/>
  <c r="G61"/>
  <c r="H61"/>
  <c r="I61"/>
  <c r="K61"/>
  <c r="L61"/>
  <c r="G54"/>
  <c r="H54"/>
  <c r="G52"/>
  <c r="H52"/>
  <c r="I52"/>
  <c r="K52"/>
  <c r="L52"/>
  <c r="G50"/>
  <c r="H50"/>
  <c r="G48"/>
  <c r="H48"/>
  <c r="I48"/>
  <c r="K48"/>
  <c r="L48"/>
  <c r="G46"/>
  <c r="H46"/>
  <c r="G44"/>
  <c r="G42"/>
  <c r="H42"/>
  <c r="G40"/>
  <c r="H40"/>
  <c r="I40"/>
  <c r="K40"/>
  <c r="L40"/>
  <c r="G38"/>
  <c r="H38"/>
  <c r="G36"/>
  <c r="H36"/>
  <c r="I36"/>
  <c r="K36"/>
  <c r="L36"/>
  <c r="G30"/>
  <c r="H30"/>
  <c r="G23"/>
  <c r="H23"/>
  <c r="G21"/>
  <c r="H21"/>
  <c r="G19"/>
  <c r="H19"/>
  <c r="I19"/>
  <c r="K19"/>
  <c r="L19"/>
  <c r="G17"/>
  <c r="H17"/>
  <c r="H44"/>
  <c r="I44"/>
  <c r="K44"/>
  <c r="L44"/>
  <c r="G74"/>
  <c r="H74"/>
  <c r="I74"/>
  <c r="K74"/>
  <c r="L74"/>
  <c r="G63"/>
  <c r="H63"/>
  <c r="G53"/>
  <c r="H53"/>
  <c r="I53"/>
  <c r="K53"/>
  <c r="L53"/>
  <c r="G51"/>
  <c r="H51"/>
  <c r="G47"/>
  <c r="H47"/>
  <c r="I47"/>
  <c r="K47"/>
  <c r="L47"/>
  <c r="G45"/>
  <c r="H45"/>
  <c r="G43"/>
  <c r="H43"/>
  <c r="I43"/>
  <c r="K43"/>
  <c r="L43"/>
  <c r="G41"/>
  <c r="H41"/>
  <c r="G39"/>
  <c r="H39"/>
  <c r="I39"/>
  <c r="K39"/>
  <c r="L39"/>
  <c r="G37"/>
  <c r="H37"/>
  <c r="G35"/>
  <c r="H35"/>
  <c r="I35"/>
  <c r="K35"/>
  <c r="L35"/>
  <c r="G29"/>
  <c r="H29"/>
  <c r="G24"/>
  <c r="H24"/>
  <c r="G22"/>
  <c r="H22"/>
  <c r="G20"/>
  <c r="H20"/>
  <c r="I20"/>
  <c r="K20"/>
  <c r="L20"/>
  <c r="G18"/>
  <c r="H18"/>
  <c r="G16"/>
  <c r="H16"/>
  <c r="I16"/>
  <c r="K16"/>
  <c r="L16"/>
  <c r="J67" i="1082"/>
  <c r="M67"/>
  <c r="I63"/>
  <c r="K63"/>
  <c r="L63"/>
  <c r="K61"/>
  <c r="L61"/>
  <c r="I61"/>
  <c r="J58"/>
  <c r="M58"/>
  <c r="K49"/>
  <c r="L49"/>
  <c r="I49"/>
  <c r="K47"/>
  <c r="L47"/>
  <c r="I47"/>
  <c r="K45"/>
  <c r="L45"/>
  <c r="I45"/>
  <c r="K43"/>
  <c r="L43"/>
  <c r="I43"/>
  <c r="K41"/>
  <c r="L41"/>
  <c r="I41"/>
  <c r="K37"/>
  <c r="L37"/>
  <c r="I37"/>
  <c r="K35"/>
  <c r="L35"/>
  <c r="I35"/>
  <c r="J69"/>
  <c r="M69"/>
  <c r="K62"/>
  <c r="L62"/>
  <c r="I62"/>
  <c r="J56"/>
  <c r="M56"/>
  <c r="K46"/>
  <c r="L46"/>
  <c r="I46"/>
  <c r="K42"/>
  <c r="L42"/>
  <c r="I42"/>
  <c r="K38"/>
  <c r="L38"/>
  <c r="I38"/>
  <c r="K34"/>
  <c r="L34"/>
  <c r="I34"/>
  <c r="J18"/>
  <c r="M18"/>
  <c r="M75"/>
  <c r="J75"/>
  <c r="M66"/>
  <c r="J66"/>
  <c r="M55"/>
  <c r="J55"/>
  <c r="M53"/>
  <c r="J53"/>
  <c r="M51"/>
  <c r="J51"/>
  <c r="M19"/>
  <c r="J19"/>
  <c r="M11"/>
  <c r="J11"/>
  <c r="J73"/>
  <c r="M73"/>
  <c r="K39"/>
  <c r="L39"/>
  <c r="I39"/>
  <c r="J33"/>
  <c r="M33"/>
  <c r="J29"/>
  <c r="M29"/>
  <c r="J16"/>
  <c r="M16"/>
  <c r="J12"/>
  <c r="M12"/>
  <c r="M70"/>
  <c r="J70"/>
  <c r="M57"/>
  <c r="J57"/>
  <c r="M54"/>
  <c r="J54"/>
  <c r="M52"/>
  <c r="J52"/>
  <c r="M32"/>
  <c r="J32"/>
  <c r="M15"/>
  <c r="J15"/>
  <c r="J60"/>
  <c r="M60"/>
  <c r="K48"/>
  <c r="L48"/>
  <c r="I48"/>
  <c r="K40"/>
  <c r="L40"/>
  <c r="I40"/>
  <c r="J65"/>
  <c r="M65"/>
  <c r="K44"/>
  <c r="L44"/>
  <c r="I44"/>
  <c r="K36"/>
  <c r="L36"/>
  <c r="I36"/>
  <c r="J31"/>
  <c r="M31"/>
  <c r="J14"/>
  <c r="M14"/>
  <c r="M72"/>
  <c r="J72"/>
  <c r="M71"/>
  <c r="J71"/>
  <c r="M68"/>
  <c r="J68"/>
  <c r="M64"/>
  <c r="J64"/>
  <c r="M59"/>
  <c r="J59"/>
  <c r="M50"/>
  <c r="J50"/>
  <c r="M30"/>
  <c r="J30"/>
  <c r="M28"/>
  <c r="J28"/>
  <c r="M27"/>
  <c r="J27"/>
  <c r="M26"/>
  <c r="J26"/>
  <c r="M25"/>
  <c r="J25"/>
  <c r="M24"/>
  <c r="J24"/>
  <c r="M23"/>
  <c r="J23"/>
  <c r="M22"/>
  <c r="J22"/>
  <c r="M21"/>
  <c r="J21"/>
  <c r="M20"/>
  <c r="J20"/>
  <c r="M17"/>
  <c r="J17"/>
  <c r="M13"/>
  <c r="J13"/>
  <c r="J63"/>
  <c r="M63"/>
  <c r="J36"/>
  <c r="M36"/>
  <c r="J44"/>
  <c r="M44"/>
  <c r="J40"/>
  <c r="M40"/>
  <c r="J48"/>
  <c r="M48"/>
  <c r="J39"/>
  <c r="M39"/>
  <c r="J34"/>
  <c r="M34"/>
  <c r="J38"/>
  <c r="M38"/>
  <c r="J42"/>
  <c r="M42"/>
  <c r="J46"/>
  <c r="M46"/>
  <c r="J62"/>
  <c r="M62"/>
  <c r="J35"/>
  <c r="M35"/>
  <c r="M76"/>
  <c r="J37"/>
  <c r="M37"/>
  <c r="J41"/>
  <c r="M41"/>
  <c r="J43"/>
  <c r="M43"/>
  <c r="J45"/>
  <c r="M45"/>
  <c r="J47"/>
  <c r="M47"/>
  <c r="J49"/>
  <c r="M49"/>
  <c r="J61"/>
  <c r="M61"/>
  <c r="M77"/>
  <c r="M78"/>
  <c r="I56" i="1076"/>
  <c r="K56"/>
  <c r="L56"/>
  <c r="I32"/>
  <c r="K32"/>
  <c r="L32"/>
  <c r="I62"/>
  <c r="K62"/>
  <c r="L62"/>
  <c r="J16"/>
  <c r="M16"/>
  <c r="J40"/>
  <c r="M40"/>
  <c r="I77"/>
  <c r="K77"/>
  <c r="L77"/>
  <c r="J71"/>
  <c r="M71"/>
  <c r="I70"/>
  <c r="K70"/>
  <c r="L70"/>
  <c r="M67"/>
  <c r="J67"/>
  <c r="I66"/>
  <c r="K66"/>
  <c r="L66"/>
  <c r="J59"/>
  <c r="M59"/>
  <c r="I58"/>
  <c r="K58"/>
  <c r="L58"/>
  <c r="J49"/>
  <c r="M49"/>
  <c r="I28"/>
  <c r="K28"/>
  <c r="L28"/>
  <c r="M25"/>
  <c r="J25"/>
  <c r="I15"/>
  <c r="K15"/>
  <c r="L15"/>
  <c r="J12"/>
  <c r="M12"/>
  <c r="I18"/>
  <c r="K18"/>
  <c r="L18"/>
  <c r="I29"/>
  <c r="K29"/>
  <c r="L29"/>
  <c r="J39"/>
  <c r="M39"/>
  <c r="I41"/>
  <c r="K41"/>
  <c r="L41"/>
  <c r="M47"/>
  <c r="J47"/>
  <c r="I51"/>
  <c r="K51"/>
  <c r="L51"/>
  <c r="J74"/>
  <c r="M74"/>
  <c r="I17"/>
  <c r="K17"/>
  <c r="L17"/>
  <c r="I30"/>
  <c r="K30"/>
  <c r="L30"/>
  <c r="I42"/>
  <c r="K42"/>
  <c r="L42"/>
  <c r="I46"/>
  <c r="K46"/>
  <c r="L46"/>
  <c r="M52"/>
  <c r="J52"/>
  <c r="I54"/>
  <c r="K54"/>
  <c r="L54"/>
  <c r="M72"/>
  <c r="J72"/>
  <c r="J44"/>
  <c r="M44"/>
  <c r="M11"/>
  <c r="J11"/>
  <c r="J20"/>
  <c r="M20"/>
  <c r="I22"/>
  <c r="K22"/>
  <c r="L22"/>
  <c r="J35"/>
  <c r="M35"/>
  <c r="I37"/>
  <c r="K37"/>
  <c r="L37"/>
  <c r="J43"/>
  <c r="M43"/>
  <c r="I45"/>
  <c r="K45"/>
  <c r="L45"/>
  <c r="J53"/>
  <c r="M53"/>
  <c r="I63"/>
  <c r="K63"/>
  <c r="L63"/>
  <c r="M19"/>
  <c r="J19"/>
  <c r="I21"/>
  <c r="K21"/>
  <c r="L21"/>
  <c r="J36"/>
  <c r="M36"/>
  <c r="I38"/>
  <c r="K38"/>
  <c r="L38"/>
  <c r="M48"/>
  <c r="J48"/>
  <c r="I50"/>
  <c r="K50"/>
  <c r="L50"/>
  <c r="J61"/>
  <c r="M61"/>
  <c r="I64"/>
  <c r="K64"/>
  <c r="L64"/>
  <c r="J34"/>
  <c r="M34"/>
  <c r="J33"/>
  <c r="M33"/>
  <c r="I75"/>
  <c r="K75"/>
  <c r="L75"/>
  <c r="M69"/>
  <c r="J69"/>
  <c r="I68"/>
  <c r="K68"/>
  <c r="L68"/>
  <c r="J65"/>
  <c r="M65"/>
  <c r="I60"/>
  <c r="K60"/>
  <c r="L60"/>
  <c r="M57"/>
  <c r="J57"/>
  <c r="I55"/>
  <c r="K55"/>
  <c r="L55"/>
  <c r="J27"/>
  <c r="M27"/>
  <c r="I26"/>
  <c r="K26"/>
  <c r="L26"/>
  <c r="J14"/>
  <c r="M14"/>
  <c r="I13"/>
  <c r="K13"/>
  <c r="L13"/>
  <c r="I73"/>
  <c r="K73"/>
  <c r="L73"/>
  <c r="I31"/>
  <c r="K31"/>
  <c r="L31"/>
  <c r="J56"/>
  <c r="M56"/>
  <c r="M62"/>
  <c r="J62"/>
  <c r="J77"/>
  <c r="M77"/>
  <c r="M73"/>
  <c r="J73"/>
  <c r="J26"/>
  <c r="M26"/>
  <c r="M60"/>
  <c r="J60"/>
  <c r="J68"/>
  <c r="M68"/>
  <c r="J75"/>
  <c r="M75"/>
  <c r="M64"/>
  <c r="J64"/>
  <c r="J38"/>
  <c r="M38"/>
  <c r="J21"/>
  <c r="M21"/>
  <c r="J63"/>
  <c r="M63"/>
  <c r="J45"/>
  <c r="M45"/>
  <c r="J37"/>
  <c r="M37"/>
  <c r="M46"/>
  <c r="J46"/>
  <c r="J30"/>
  <c r="M30"/>
  <c r="J13"/>
  <c r="M13"/>
  <c r="M55"/>
  <c r="J55"/>
  <c r="J50"/>
  <c r="M50"/>
  <c r="J54"/>
  <c r="M54"/>
  <c r="M42"/>
  <c r="J42"/>
  <c r="J17"/>
  <c r="M17"/>
  <c r="J51"/>
  <c r="M51"/>
  <c r="J41"/>
  <c r="M41"/>
  <c r="J29"/>
  <c r="M29"/>
  <c r="J18"/>
  <c r="M18"/>
  <c r="M15"/>
  <c r="J15"/>
  <c r="M28"/>
  <c r="J28"/>
  <c r="J58"/>
  <c r="M58"/>
  <c r="J66"/>
  <c r="M66"/>
  <c r="J70"/>
  <c r="M70"/>
  <c r="M31"/>
  <c r="J31"/>
  <c r="I24"/>
  <c r="K24"/>
  <c r="L24"/>
  <c r="I23"/>
  <c r="K23"/>
  <c r="L23"/>
  <c r="M22"/>
  <c r="J22"/>
  <c r="J24"/>
  <c r="M24"/>
  <c r="J23"/>
  <c r="M23"/>
  <c r="M32"/>
  <c r="M78"/>
  <c r="J32"/>
  <c r="M79"/>
  <c r="M80"/>
</calcChain>
</file>

<file path=xl/sharedStrings.xml><?xml version="1.0" encoding="utf-8"?>
<sst xmlns="http://schemas.openxmlformats.org/spreadsheetml/2006/main" count="1361" uniqueCount="627">
  <si>
    <t>VIAJE</t>
  </si>
  <si>
    <t>ML</t>
  </si>
  <si>
    <t>C/U</t>
  </si>
  <si>
    <t>.</t>
  </si>
  <si>
    <t>1.COSTO DIRECTO</t>
  </si>
  <si>
    <t>Asignacion</t>
  </si>
  <si>
    <t>Mes</t>
  </si>
  <si>
    <t>Horas Diarias</t>
  </si>
  <si>
    <t>Sueldo mensual</t>
  </si>
  <si>
    <t>Hombre</t>
  </si>
  <si>
    <t>Sub-total</t>
  </si>
  <si>
    <t>Total</t>
  </si>
  <si>
    <t>TOTAL PRESTACIONES</t>
  </si>
  <si>
    <t>1.3 Costos Directos</t>
  </si>
  <si>
    <t>Unidad</t>
  </si>
  <si>
    <t>Cantidad</t>
  </si>
  <si>
    <t xml:space="preserve">Precio </t>
  </si>
  <si>
    <t>Sub-Total</t>
  </si>
  <si>
    <t>Unitario</t>
  </si>
  <si>
    <t>Transporte</t>
  </si>
  <si>
    <t>Fianzas</t>
  </si>
  <si>
    <t>Informes</t>
  </si>
  <si>
    <t>Fotocopias</t>
  </si>
  <si>
    <t>Fotografias</t>
  </si>
  <si>
    <t>Cop. Heliografica</t>
  </si>
  <si>
    <t>Otros (especifique)</t>
  </si>
  <si>
    <t>TOTAL COSTOS DIRECTOS NO SALARIALES</t>
  </si>
  <si>
    <t xml:space="preserve">1.4 Consultoria de </t>
  </si>
  <si>
    <t xml:space="preserve">Compromiso </t>
  </si>
  <si>
    <t>Precio Mensual</t>
  </si>
  <si>
    <t>Meses de</t>
  </si>
  <si>
    <t>Laboratorio</t>
  </si>
  <si>
    <t>TOTAL COSTOS LABORATORIOS SUELOS Y MATERIALES</t>
  </si>
  <si>
    <t>1.5 Subcontratos</t>
  </si>
  <si>
    <t>Meses Sub-</t>
  </si>
  <si>
    <t>Contratados</t>
  </si>
  <si>
    <t>TOTAL DE SUBCONTRATOS</t>
  </si>
  <si>
    <t>TOTAL COSTOS DIRECTOS (1.1-1.3)</t>
  </si>
  <si>
    <t>2. COSTOS INDIRECTOS</t>
  </si>
  <si>
    <t>2.1 Salarios y Prestaciones personal</t>
  </si>
  <si>
    <t xml:space="preserve">Salario  </t>
  </si>
  <si>
    <t>Meses</t>
  </si>
  <si>
    <t xml:space="preserve">         administracion y oficina</t>
  </si>
  <si>
    <t>Mensual</t>
  </si>
  <si>
    <t>Salario</t>
  </si>
  <si>
    <t>Contador</t>
  </si>
  <si>
    <t>TOTAL SALARIOS Y PRESTACIONES PERSONAL ADMINISTRACION Y OFICINA</t>
  </si>
  <si>
    <t>2.2 Gastos Administrativos</t>
  </si>
  <si>
    <t xml:space="preserve">Gastos </t>
  </si>
  <si>
    <t>Mensuales</t>
  </si>
  <si>
    <t>Gasto</t>
  </si>
  <si>
    <t>Servicio de Agua potable</t>
  </si>
  <si>
    <t>Servicio de Electricidad</t>
  </si>
  <si>
    <t>Servicio de Mantenimiento</t>
  </si>
  <si>
    <t>Depreciacion</t>
  </si>
  <si>
    <t>Utiles de Aseo</t>
  </si>
  <si>
    <t>Papeleria y utiles de oficina</t>
  </si>
  <si>
    <t>Otros (Celular)</t>
  </si>
  <si>
    <t>TOTAL DE GASTOS ADMINISTRATIVOS</t>
  </si>
  <si>
    <t>2.3 Alquileres</t>
  </si>
  <si>
    <t>Precio</t>
  </si>
  <si>
    <t>Alquiler</t>
  </si>
  <si>
    <t>Equipo de Computacion</t>
  </si>
  <si>
    <t>Otros (  )</t>
  </si>
  <si>
    <t>TOTAL COSTOS INDIRECTOS (2.1-2.3)</t>
  </si>
  <si>
    <t>3. TOTAL DE COSTOS DIRECTOS MAS INDIRECTOS</t>
  </si>
  <si>
    <t>5. TOTAL COSTOS MAS HONORARIOS  (3+4)</t>
  </si>
  <si>
    <t>6. I.V.A. (13% SOBRE 5)</t>
  </si>
  <si>
    <t>PRECIO TOTAL DE LA OFERTA (5+6)</t>
  </si>
  <si>
    <t>F.</t>
  </si>
  <si>
    <t>Total Sueldos Personal</t>
  </si>
  <si>
    <t>1.2 PRESTACIONES</t>
  </si>
  <si>
    <t>no salariales</t>
  </si>
  <si>
    <t>Suelos y Materiales</t>
  </si>
  <si>
    <t>TOTAL COSTOS DIRECTOS (1.1-1.5)</t>
  </si>
  <si>
    <t>Servicio telefonico y Fax</t>
  </si>
  <si>
    <t>4. HONORARIOS (30% DE 3)</t>
  </si>
  <si>
    <t>TOTAL ETAPA 1 - ACTIVIDADES PREVIAS AL INICIO DE LA CONSTRUCCION</t>
  </si>
  <si>
    <t>TOTAL ETAPA 2 - SUPERVISION DE LOS TRABAJOS DE CONSTRUCCION</t>
  </si>
  <si>
    <t>TOTAL ETAPA 3 - LIQUIDACION DEL CONTRATO  DE  CONSTRUCCION</t>
  </si>
  <si>
    <t>PRECIO TOTAL DE LA OFERTA</t>
  </si>
  <si>
    <t>CRONOGRAMA DE ACTIVIDADES</t>
  </si>
  <si>
    <t>PROYECTO:</t>
  </si>
  <si>
    <t>UBICACION</t>
  </si>
  <si>
    <t>DEPARTAMENTO DE:</t>
  </si>
  <si>
    <t xml:space="preserve">                                  TIEMPO </t>
  </si>
  <si>
    <t>1°quincena</t>
  </si>
  <si>
    <t xml:space="preserve">         ACTIVIDADES</t>
  </si>
  <si>
    <t xml:space="preserve">EXCAVACION PARA POSTES </t>
  </si>
  <si>
    <t>TIEMPO DE EJECUCION DEL PROYECTO:</t>
  </si>
  <si>
    <t>DIAS CALENDARIO</t>
  </si>
  <si>
    <t xml:space="preserve">CANTIDAD </t>
  </si>
  <si>
    <t>ACTIVIDAD</t>
  </si>
  <si>
    <t>%                 AVANCE           FISICO</t>
  </si>
  <si>
    <t>MEMORIA DE CALCULO</t>
  </si>
  <si>
    <t>L</t>
  </si>
  <si>
    <t>NOMBRE DEL PROYECTO</t>
  </si>
  <si>
    <t>FORMULADOR</t>
  </si>
  <si>
    <t>ING. JUAN CARLOS ESCALANTE PORTILLO</t>
  </si>
  <si>
    <t>ALTURA  POSTE</t>
  </si>
  <si>
    <t xml:space="preserve">CAPACIDAD </t>
  </si>
  <si>
    <t xml:space="preserve">LAMPARAS </t>
  </si>
  <si>
    <t>ESTRUCTURAS</t>
  </si>
  <si>
    <t>TRAMO</t>
  </si>
  <si>
    <t>LONGITUD</t>
  </si>
  <si>
    <t xml:space="preserve"> TIPO MATERIAL</t>
  </si>
  <si>
    <t>TIPO DE</t>
  </si>
  <si>
    <t>TRANSF.</t>
  </si>
  <si>
    <t>MERCURIO</t>
  </si>
  <si>
    <t>PROTECCION</t>
  </si>
  <si>
    <t>PRIMARIAS</t>
  </si>
  <si>
    <t>SECUNDARIAS</t>
  </si>
  <si>
    <t>ENTRE</t>
  </si>
  <si>
    <t>LONGITUD DE CABLES</t>
  </si>
  <si>
    <t>ESTRUCTURAS P/NEUTRO</t>
  </si>
  <si>
    <t>CONCRETO</t>
  </si>
  <si>
    <t>METALICO</t>
  </si>
  <si>
    <t>RETENIDA</t>
  </si>
  <si>
    <t>EN KVA.</t>
  </si>
  <si>
    <t>WATTS</t>
  </si>
  <si>
    <t>2 FASES</t>
  </si>
  <si>
    <t>1 FASE</t>
  </si>
  <si>
    <t>PUNTO</t>
  </si>
  <si>
    <t>26'</t>
  </si>
  <si>
    <t>35'</t>
  </si>
  <si>
    <t>30'</t>
  </si>
  <si>
    <t>SS</t>
  </si>
  <si>
    <t>PS</t>
  </si>
  <si>
    <t>PD</t>
  </si>
  <si>
    <t>13CC1</t>
  </si>
  <si>
    <t>13PL1</t>
  </si>
  <si>
    <t>G</t>
  </si>
  <si>
    <t>G1</t>
  </si>
  <si>
    <t>H</t>
  </si>
  <si>
    <t>I</t>
  </si>
  <si>
    <t>J</t>
  </si>
  <si>
    <t>J1</t>
  </si>
  <si>
    <t>K</t>
  </si>
  <si>
    <t>ACSR 2</t>
  </si>
  <si>
    <t>ACSR 1/0</t>
  </si>
  <si>
    <t>WP 2</t>
  </si>
  <si>
    <t>PE</t>
  </si>
  <si>
    <t>OBSERVACIONES</t>
  </si>
  <si>
    <t>FECHA:</t>
  </si>
  <si>
    <t>1.1 Personal</t>
  </si>
  <si>
    <t>Asignado al</t>
  </si>
  <si>
    <t>Proyecto</t>
  </si>
  <si>
    <t>Un Ingeniero</t>
  </si>
  <si>
    <t>Aguinaldo y Vacaciones</t>
  </si>
  <si>
    <t>Indemnizacion por despido</t>
  </si>
  <si>
    <t>Otros (Viaticos)</t>
  </si>
  <si>
    <t>NO APLICA</t>
  </si>
  <si>
    <t>Perforaciones estandar      Mts. X  $</t>
  </si>
  <si>
    <t>Secretarias</t>
  </si>
  <si>
    <t>Ordenanza</t>
  </si>
  <si>
    <t>Vigilantes</t>
  </si>
  <si>
    <t>Limpieza</t>
  </si>
  <si>
    <t>Viaticos</t>
  </si>
  <si>
    <t>Otros ISSS Y AFP 21.95%</t>
  </si>
  <si>
    <t>Prestaciones ( Aguinaldo/Vacaciones)</t>
  </si>
  <si>
    <t xml:space="preserve">Seguros </t>
  </si>
  <si>
    <t>Local Oficina</t>
  </si>
  <si>
    <t>Plotter</t>
  </si>
  <si>
    <t>TOTAL DE ALQUILERES</t>
  </si>
  <si>
    <t>$0.00</t>
  </si>
  <si>
    <t>( 2Visitas/ 1mes)</t>
  </si>
  <si>
    <t>COSTO TOTAL</t>
  </si>
  <si>
    <t>EXCAVACION ANCLA PARA RETENIDA</t>
  </si>
  <si>
    <t>TOTAL</t>
  </si>
  <si>
    <t>COSTO DIRECTO</t>
  </si>
  <si>
    <t>COSTO</t>
  </si>
  <si>
    <t>I.V.A.</t>
  </si>
  <si>
    <t>TOTAL COSTO</t>
  </si>
  <si>
    <t xml:space="preserve">COSTO </t>
  </si>
  <si>
    <t>COSTO DE</t>
  </si>
  <si>
    <t>No.</t>
  </si>
  <si>
    <t>CANTIDAD</t>
  </si>
  <si>
    <t>UNIDAD</t>
  </si>
  <si>
    <t>MATERIAL</t>
  </si>
  <si>
    <t>M.OBRA</t>
  </si>
  <si>
    <t>OTROS $</t>
  </si>
  <si>
    <t>COSTO DIRECTO $</t>
  </si>
  <si>
    <t>INDIRECTO</t>
  </si>
  <si>
    <t>UNITARIO $</t>
  </si>
  <si>
    <t>PARCIAL $</t>
  </si>
  <si>
    <t>PARTIDA $</t>
  </si>
  <si>
    <t>Trazo Linea p/electrificación</t>
  </si>
  <si>
    <t>Excavación de ancla p/poste conc. en mat. duro</t>
  </si>
  <si>
    <t>Excavación p/poste conc. 26' mat. Semi-Duro h=1.30 m</t>
  </si>
  <si>
    <t>Excavación p/poste conc. 35' mat. Semi-duro h=1.50m</t>
  </si>
  <si>
    <t>Suministro/Instalación poste Concreto 26'</t>
  </si>
  <si>
    <t>Suministro/Instalación poste concreto 35'</t>
  </si>
  <si>
    <t xml:space="preserve">                DESCRIPCION PARTIDA</t>
  </si>
  <si>
    <t>Suministro/Inst. de red de Polarización</t>
  </si>
  <si>
    <t>S.G.</t>
  </si>
  <si>
    <t>Brecha para tendido electrico</t>
  </si>
  <si>
    <t>Km</t>
  </si>
  <si>
    <t xml:space="preserve">IVA  </t>
  </si>
  <si>
    <t>RED                                                                  POLARIZ</t>
  </si>
  <si>
    <t>CODIGO</t>
  </si>
  <si>
    <t>31.04.064</t>
  </si>
  <si>
    <t>31.04.067</t>
  </si>
  <si>
    <t>38.05.007</t>
  </si>
  <si>
    <t>Suministro/Instalación poste metalico 26'</t>
  </si>
  <si>
    <t>Suministro/Instalación Estructura "F"  (STD  TS2)</t>
  </si>
  <si>
    <t>Suminis/Instal Retenida Simple (STD PS / SS)</t>
  </si>
  <si>
    <t>Suminist/Instal  Retenida Doble (STD PD)</t>
  </si>
  <si>
    <t>Estructura de Remate p/Neutro  (STD RN)</t>
  </si>
  <si>
    <t>Suministro/Instalación Estructura "D" (STD CS2)</t>
  </si>
  <si>
    <t>OFERTA  ECONOMICA DESGLOSADA</t>
  </si>
  <si>
    <t>ETAPA 1: ACTIVIDADES PREVIAS AL INICIO DE LA CONSTRUCCION (SOLAMENTE PARA SUPERVISION)</t>
  </si>
  <si>
    <t>3 Horas</t>
  </si>
  <si>
    <t>(2 Visitas/ mes)</t>
  </si>
  <si>
    <t>I.S.S.S. (10..5%)</t>
  </si>
  <si>
    <t>AFP (13.00%)</t>
  </si>
  <si>
    <t>Otros ISSS Y AFP 14.25%</t>
  </si>
  <si>
    <t>4 Horas</t>
  </si>
  <si>
    <t>(12 Visitas/ mes)</t>
  </si>
  <si>
    <t>I.S.S.S. (10.5%)</t>
  </si>
  <si>
    <t>PROYECCION FISICO FINANCIERA DEL PROYECTO</t>
  </si>
  <si>
    <t xml:space="preserve">PRESUPUESTO OFICIAL </t>
  </si>
  <si>
    <t>Rótulo  de identificación d/ proyecto</t>
  </si>
  <si>
    <t>FORMATO No. 7-A</t>
  </si>
  <si>
    <t>OBRAS A LICITAR</t>
  </si>
  <si>
    <t>SUBTOTAL COSTO DEL PROYECTO</t>
  </si>
  <si>
    <t>COSTO TOTAL DEL PROYECTO</t>
  </si>
  <si>
    <t>APORTE DE LA ALCALDIA MUNICIPAL</t>
  </si>
  <si>
    <t>DESCRIPCION  PARTIDA</t>
  </si>
  <si>
    <t>UNI</t>
  </si>
  <si>
    <t>M. O.</t>
  </si>
  <si>
    <t>OTROS</t>
  </si>
  <si>
    <t>DE</t>
  </si>
  <si>
    <t>DAD</t>
  </si>
  <si>
    <t>DIRECTO</t>
  </si>
  <si>
    <t>UNITARIO</t>
  </si>
  <si>
    <t>PARCIAL</t>
  </si>
  <si>
    <t>PARTIDA</t>
  </si>
  <si>
    <t>Formulación Carpeta Tecnica</t>
  </si>
  <si>
    <t>c/u</t>
  </si>
  <si>
    <t>IVA</t>
  </si>
  <si>
    <t>VALOR DE LA OFERTA</t>
  </si>
  <si>
    <t>TODOS LOS NUMEROS EXPRESADOS QUE IMPLICAN CANTIDADES O PRECIOS DEBERAN SER CONSIGNADOS CON DOS DECIMALES.</t>
  </si>
  <si>
    <t>PROYECTO</t>
  </si>
  <si>
    <t>FORMATO  No. 7-B</t>
  </si>
  <si>
    <t>Sumin/Instalación un Hilo, Conductor ACSR #2</t>
  </si>
  <si>
    <t>Sumin/Instalación un Hilo, Conductor ACSR #1/0</t>
  </si>
  <si>
    <t>Estructura doble remate 180º p/ Neutro (STD CN)</t>
  </si>
  <si>
    <t>Estructura tangente p/ Neutro (de paso) (STD TN)</t>
  </si>
  <si>
    <t xml:space="preserve">Excavación p/poste conc. 26' mat.Duro </t>
  </si>
  <si>
    <t xml:space="preserve">Excavación p/poste conc. 35' mat.  Duro </t>
  </si>
  <si>
    <t>COSTO       TOTAL (US $)</t>
  </si>
  <si>
    <t>%  AVANCE FINANCIERO</t>
  </si>
  <si>
    <t xml:space="preserve">Excavación p/poste </t>
  </si>
  <si>
    <t xml:space="preserve">Suministro e Instalación postes </t>
  </si>
  <si>
    <t xml:space="preserve">Excavación de ancla p/poste </t>
  </si>
  <si>
    <t xml:space="preserve">Suminist e Instal  Retenida </t>
  </si>
  <si>
    <t>Suministro e Instalación Estructuras</t>
  </si>
  <si>
    <t>Suministro e Instalación  Conductores</t>
  </si>
  <si>
    <t>Sumin. e Inst. Transform. y protección</t>
  </si>
  <si>
    <t>ESQUEMA                                                               DE                                                                      UBICACIÓN</t>
  </si>
  <si>
    <t>PROYECTO:  ELECTRIFICACION EN CASERIO LA MANZANILLA</t>
  </si>
  <si>
    <t xml:space="preserve"> MUNICIPIO DE ESTANZUELAS, DEPARTAMENTO DE USULUTAN</t>
  </si>
  <si>
    <t xml:space="preserve">UBICACIÓN:  CASERIO LA MANZANILLA,  CANTON EL CARAGUAL, </t>
  </si>
  <si>
    <t>ELECTRIFICACION EN CASERIO LA MANZANILLA</t>
  </si>
  <si>
    <t>CANTON EL CARAGUAL, JURISDICCION DE ESTANZUELAS, USULUTAN</t>
  </si>
  <si>
    <t>PE1</t>
  </si>
  <si>
    <t>PE2</t>
  </si>
  <si>
    <t>PE3</t>
  </si>
  <si>
    <t>PE4</t>
  </si>
  <si>
    <t>PE5</t>
  </si>
  <si>
    <t>HOJA  # 2</t>
  </si>
  <si>
    <t>HOJA  # 1</t>
  </si>
  <si>
    <t xml:space="preserve"> </t>
  </si>
  <si>
    <t xml:space="preserve">(M)           13CH1 </t>
  </si>
  <si>
    <t xml:space="preserve">(N)           13RH1 </t>
  </si>
  <si>
    <t xml:space="preserve">(O)           13CR1 </t>
  </si>
  <si>
    <t xml:space="preserve">(P)           13TS1 </t>
  </si>
  <si>
    <t xml:space="preserve">(Q)           13TD1 </t>
  </si>
  <si>
    <t xml:space="preserve">(Q1)           13CV1 </t>
  </si>
  <si>
    <t>(A)            RS2</t>
  </si>
  <si>
    <t>(B)            CR2</t>
  </si>
  <si>
    <t>(C)            TD2</t>
  </si>
  <si>
    <t>(D)            CS2</t>
  </si>
  <si>
    <t>(E)            CV2</t>
  </si>
  <si>
    <t>(F)            TS2</t>
  </si>
  <si>
    <t>PE0</t>
  </si>
  <si>
    <t>RN (Remate)</t>
  </si>
  <si>
    <r>
      <t>CN (DR 180</t>
    </r>
    <r>
      <rPr>
        <sz val="6"/>
        <rFont val="Arial"/>
        <family val="2"/>
      </rPr>
      <t>º)</t>
    </r>
  </si>
  <si>
    <r>
      <t>CR (DR 90</t>
    </r>
    <r>
      <rPr>
        <sz val="6"/>
        <rFont val="Arial"/>
        <family val="2"/>
      </rPr>
      <t>º</t>
    </r>
    <r>
      <rPr>
        <sz val="8.1"/>
        <rFont val="Times New Roman"/>
        <family val="1"/>
      </rPr>
      <t>)</t>
    </r>
  </si>
  <si>
    <t>TD (R Y T)</t>
  </si>
  <si>
    <t>TN (TANG.)</t>
  </si>
  <si>
    <t>Modificacion entrega Primaria por Compañía Electrica</t>
  </si>
  <si>
    <t>1°MES</t>
  </si>
  <si>
    <t>2° MES</t>
  </si>
  <si>
    <t>2°quincena</t>
  </si>
  <si>
    <t>3°quincena</t>
  </si>
  <si>
    <t>4°quincena</t>
  </si>
  <si>
    <t>TRAZO LINEAL , REPLANTEO DE PUNTOS Y BRECHA</t>
  </si>
  <si>
    <t>SUMINISTRO E INSTAL. DE POSTES</t>
  </si>
  <si>
    <t>SUMINISTRO E INSTALACION DE RETENIDAS</t>
  </si>
  <si>
    <t>SUMI E INST.  ESTRUC.  PRIMARIAS Y SECUNDARIAS</t>
  </si>
  <si>
    <t xml:space="preserve">SUMI. E INSTAL.  CONDUCTOR ACSR # 2, 1/0;  WP #2  </t>
  </si>
  <si>
    <t>SUMIN. E INSTALACION RED DE POLARIZACION</t>
  </si>
  <si>
    <t>SUMIN. E INST. DE TRANSFORMADORES  Y PROTECC.</t>
  </si>
  <si>
    <t xml:space="preserve">EJECUCION 2 MESES </t>
  </si>
  <si>
    <t xml:space="preserve">TRAMITES COMPAÑIA ELECTRICA </t>
  </si>
  <si>
    <t>LPSOLA</t>
  </si>
  <si>
    <t>LP/SE</t>
  </si>
  <si>
    <t>LS</t>
  </si>
  <si>
    <t xml:space="preserve">COSTO TOTAL ACUMULADO  (US$)             QUINCENA 1-2     </t>
  </si>
  <si>
    <t>% AVANCE FINANCIERO ACUMULADO QUINCENA 1-2</t>
  </si>
  <si>
    <t xml:space="preserve">COSTO TOTAL ACUMULADO  (US$)             QUINCENA 3-4     </t>
  </si>
  <si>
    <t>% AVANCE FINANCIERO ACUMULADO QUINCENA 3-4</t>
  </si>
  <si>
    <t>JEFE DE FAMILIA</t>
  </si>
  <si>
    <t>No. DE MIEMBROS X FAMILIA</t>
  </si>
  <si>
    <t>INGRESO MENSUAL         POR FAMILIA ($)</t>
  </si>
  <si>
    <t>FIRMA DE ACEPTACION                          DEL PROYECTO</t>
  </si>
  <si>
    <t>Hombres</t>
  </si>
  <si>
    <t>Mujeres</t>
  </si>
  <si>
    <t>Niños</t>
  </si>
  <si>
    <t>FORMULARIO 8  (10/10) PARA SUPERVISION</t>
  </si>
  <si>
    <t>FORMULARIO 8  (1/10) PARA SUPERVISION</t>
  </si>
  <si>
    <t>FORMULARIO 8  (2/10) PARA SUPERVISION</t>
  </si>
  <si>
    <t>FORMULARIO 8  (3/10) PARA SUPERVISION</t>
  </si>
  <si>
    <t>FORMULARIO 8  (4/10) PARA SUPERVISION</t>
  </si>
  <si>
    <t>FORMULARIO 8  (5/10) PARA SUPERVISION</t>
  </si>
  <si>
    <t>FORMULARIO 8  (6/10) PARA SUPERVISION</t>
  </si>
  <si>
    <t>FORMULARIO 8  (7/10) PARA SUPERVISION</t>
  </si>
  <si>
    <t>FORMULARIO 8  (8/10) PARA SUPERVISION</t>
  </si>
  <si>
    <t>FORMULARIO 8  (9/10) PARA SUPERVISION</t>
  </si>
  <si>
    <r>
      <t>CV (</t>
    </r>
    <r>
      <rPr>
        <sz val="6"/>
        <rFont val="Arial"/>
        <family val="2"/>
      </rPr>
      <t>&gt;</t>
    </r>
    <r>
      <rPr>
        <sz val="6"/>
        <rFont val="Times New Roman"/>
        <family val="1"/>
      </rPr>
      <t>15</t>
    </r>
    <r>
      <rPr>
        <sz val="6"/>
        <rFont val="Arial"/>
        <family val="2"/>
      </rPr>
      <t>ºy&lt;</t>
    </r>
    <r>
      <rPr>
        <sz val="6"/>
        <rFont val="Times New Roman"/>
        <family val="1"/>
      </rPr>
      <t>60</t>
    </r>
    <r>
      <rPr>
        <sz val="6"/>
        <rFont val="Arial"/>
        <family val="2"/>
      </rPr>
      <t>º)</t>
    </r>
  </si>
  <si>
    <t>PARA: ALCALDIA MUNICIPAL DE SANTA MARIA OSTUMA, DEPARTAMENTO DE LA PAZ</t>
  </si>
  <si>
    <t>Suministro/Instalación poste metalico 35'</t>
  </si>
  <si>
    <t>8.12.16</t>
  </si>
  <si>
    <t>8.12.17</t>
  </si>
  <si>
    <t>Suministro/Inst. Retenida Simple (STD PS / SS)</t>
  </si>
  <si>
    <t>Suministro/Inst. Retenida Doble  (STD Pd)</t>
  </si>
  <si>
    <t>Suministro/Inst. Retenida secundaria a poste</t>
  </si>
  <si>
    <t>Suministro/Inst. Retenida primaria a poste</t>
  </si>
  <si>
    <t>SUBPROYECTO:ELECTRIFICACION EN CASERIO SAN SEBASTIAN LAS LOMAS</t>
  </si>
  <si>
    <t>CANTON SAN ANTONIO, MUNICIPIO DE SANTA MARIA OSTUMA, DEPARTAMENTO DE LA PAZ</t>
  </si>
  <si>
    <t>Abril/2008.</t>
  </si>
  <si>
    <t>LA PAZ</t>
  </si>
  <si>
    <t>REGION CENTRAL</t>
  </si>
  <si>
    <t>MUNICIPIO: SANTA MARIA OSTUMA</t>
  </si>
  <si>
    <t>Nota:</t>
  </si>
  <si>
    <t>Suministro/Instalación Estructura  "A" (STD RS2)</t>
  </si>
  <si>
    <t>Suministro/Instalación Estructura  "B" (STD CE2)</t>
  </si>
  <si>
    <t>Sumin/Instal Estructura "J" CAESS  (STD 24.9VS1)</t>
  </si>
  <si>
    <t>Sumin/Instal Estructura "M" CAESS (STD 24.9CH1)</t>
  </si>
  <si>
    <t>Sumin/Instal Estructura "N" CAESS (STD 24.9RH1)</t>
  </si>
  <si>
    <t>Sumin/Instal Estructura "O" CAESS (STD 24.9CR1)</t>
  </si>
  <si>
    <t>Sumini/Instal Estructura "P" CAESS (STD 24.9 TS1)</t>
  </si>
  <si>
    <t>Sumini/Instal Estructura "Q" CAESS (STD 24.9TD1)</t>
  </si>
  <si>
    <t>Sumini/Instal  Estructura "R" CAESS (STD 24.9CC1)</t>
  </si>
  <si>
    <t>Sumini/Instal  Estructura "S" CAESS (Protec-TX)</t>
  </si>
  <si>
    <t>Sumini/ Inst. de Pararrayo 13 KV (STD 13PL1)</t>
  </si>
  <si>
    <t>Los materiales para aislamiento a 23 KV</t>
  </si>
  <si>
    <t>ABRIL-2,008.</t>
  </si>
  <si>
    <t>DOS MIL SIETE CIENTOS CINCUENTA Y SEIS 63/100 DOLARES.</t>
  </si>
  <si>
    <t>TRES CIENTOS CINCUENTA Y OCHO 36/100 DOLARES.</t>
  </si>
  <si>
    <t>TRES MIL CIENTO QUINCE 00/100 DOLARES.</t>
  </si>
  <si>
    <t>Modificacion entrega Primaria p/compañía Electrica</t>
  </si>
  <si>
    <t xml:space="preserve">CANTON SAN ANTONIO, MUNICIPIO SANTA MARIA OSTUMA" </t>
  </si>
  <si>
    <t>La Paz.</t>
  </si>
  <si>
    <t>La elaboración de la carpeta incluye pago de FACTIBILIDAD  y  APROBACION  DE  PLANO  COMO  DISEÑO a la Distribuidora DELSUR  S.A.  de  C.V.</t>
  </si>
  <si>
    <t>Juan Pablo Hernández</t>
  </si>
  <si>
    <t>Felicita Ascencio</t>
  </si>
  <si>
    <t>31.04.062</t>
  </si>
  <si>
    <t>31.04.065</t>
  </si>
  <si>
    <t>31.04.068</t>
  </si>
  <si>
    <t>38.05.001</t>
  </si>
  <si>
    <t>38.05.002</t>
  </si>
  <si>
    <t>31.03.004</t>
  </si>
  <si>
    <t>38.05.008</t>
  </si>
  <si>
    <t>38.06.001</t>
  </si>
  <si>
    <t>38.06.002</t>
  </si>
  <si>
    <t>38.06.003</t>
  </si>
  <si>
    <t>38.07.001</t>
  </si>
  <si>
    <t>38.08.001</t>
  </si>
  <si>
    <t>38.08.002</t>
  </si>
  <si>
    <t>38.08.004</t>
  </si>
  <si>
    <t>38.08.006</t>
  </si>
  <si>
    <t>38.08.010</t>
  </si>
  <si>
    <t>38.09.001</t>
  </si>
  <si>
    <t>38.09.002</t>
  </si>
  <si>
    <t>38.09.003</t>
  </si>
  <si>
    <t>38.09.004</t>
  </si>
  <si>
    <t>38.09.005</t>
  </si>
  <si>
    <t>38.09.006</t>
  </si>
  <si>
    <t>38.09.007</t>
  </si>
  <si>
    <t>8.12.18</t>
  </si>
  <si>
    <t>8.12.19</t>
  </si>
  <si>
    <t>38.12.19</t>
  </si>
  <si>
    <t>38.12.10</t>
  </si>
  <si>
    <t>38.12.11</t>
  </si>
  <si>
    <t>38.12.14</t>
  </si>
  <si>
    <t>38.10.12</t>
  </si>
  <si>
    <t>41.01.013</t>
  </si>
  <si>
    <t>38.109.08</t>
  </si>
  <si>
    <t>Suministro/Inst. un Hilo, Conductor WP #2</t>
  </si>
  <si>
    <t>Sum/Inst. Transf. Monof. 15 KVA, 4,16 kv.</t>
  </si>
  <si>
    <t>Transporte de postes</t>
  </si>
  <si>
    <t>PRESENTADO POR: MAURICIO JERVERT RIVERA VALDIZON.</t>
  </si>
  <si>
    <t>PROYECTO: "INTRODUCCION DE ENERGIA ELECTRICA EN CASERIO SAN SEBASTIAN LA LOMA".</t>
  </si>
  <si>
    <t>01 DE ABRIL DE 2008.</t>
  </si>
  <si>
    <t>ELECTRIFICACION EN CASERIO SAN SEBASTIAN LA LOMA.</t>
  </si>
  <si>
    <t xml:space="preserve">EMPRESA: ING. MAURICIO JERVERT RIVERA VALDIZON.       FECHA </t>
  </si>
  <si>
    <t>SUBPROYECTO:ELECTRIFICACION EN CASERIO SAN SEBASTIAN LA LOMA</t>
  </si>
  <si>
    <t xml:space="preserve">Ing. Mauricio Jervert Rivera valdizón. </t>
  </si>
  <si>
    <t>San Salvador,  Abril de 2008.</t>
  </si>
  <si>
    <t>ETAPA 2: SUPERVISION DE LOS TRABAJOS DE CONSTRUCCION.</t>
  </si>
  <si>
    <t>ETAPA 3: LIQUIDACION DE LOS TRABAJOS DE CONSTRUCCION.</t>
  </si>
  <si>
    <t>CUADRO  RESUMEN</t>
  </si>
  <si>
    <t>FECHA:abril / 2,008</t>
  </si>
  <si>
    <r>
      <t xml:space="preserve">PROYECTO: </t>
    </r>
    <r>
      <rPr>
        <sz val="11"/>
        <rFont val="Times New Roman"/>
        <family val="1"/>
      </rPr>
      <t>ELECTRIFICACION EN SAN SEBASTIAN LA LOMA</t>
    </r>
  </si>
  <si>
    <t>SESENTA Y TRES MIL NOVECIENTOS SETENTA Y NUEVE 44/100 DOLARES.</t>
  </si>
  <si>
    <t>OCHO MIL TRES CIENTOS DIEZ Y SIETE 33/100 DOLARES.</t>
  </si>
  <si>
    <t>SETENTA Y DOS DOSCIENTOS NOVENTA Y SEIS 77/100 DOLARES.</t>
  </si>
  <si>
    <t>"ELECTRIFICACION EN CASERIO SAN SEBASTIAN LA LOMA"</t>
  </si>
  <si>
    <t>José Atilio Fernández</t>
  </si>
  <si>
    <t>Francisco Zapeda</t>
  </si>
  <si>
    <t>Jose Roberto Panameño</t>
  </si>
  <si>
    <t>María Julia Panameño</t>
  </si>
  <si>
    <t>Blanca Aracely</t>
  </si>
  <si>
    <t>Luis Salvador Panameño</t>
  </si>
  <si>
    <t>Fredi Panameño</t>
  </si>
  <si>
    <t>Ernesto Panameño</t>
  </si>
  <si>
    <t>Alfredo Reyes</t>
  </si>
  <si>
    <t>René Bolaños</t>
  </si>
  <si>
    <t>Ricardo Alfredo</t>
  </si>
  <si>
    <t>DEPARTAMENTO DE LA PAZ.</t>
  </si>
  <si>
    <t xml:space="preserve">PROYECTO: ''ELECTRIFICACION EN CASERIO SAN SEBASTIAN LA LOMA'', CANTON SAN ANTONIO, MUNICIPIO DE SANTA MARIA OSTUMA,  </t>
  </si>
  <si>
    <t>Marta Lilian Panameño</t>
  </si>
  <si>
    <t>Fidel Lópesz</t>
  </si>
  <si>
    <t>Cruz Panameño</t>
  </si>
  <si>
    <t>Cecilia Alfaro</t>
  </si>
  <si>
    <t>Jaime Ayala</t>
  </si>
  <si>
    <t>*Juan Beltrán</t>
  </si>
  <si>
    <t>*Lucia Landaverde</t>
  </si>
  <si>
    <t>*Eulalio Navidad</t>
  </si>
  <si>
    <t>Olivia Esperanza Trejo</t>
  </si>
  <si>
    <t>*Francisco Javier</t>
  </si>
  <si>
    <t>*Residentes del caserí que están en espera de la realización del proyecto de eléctrificación para construir viviendas.</t>
  </si>
  <si>
    <t>$70,00</t>
  </si>
  <si>
    <t>Trazo Linea  (hendrix nuevo)</t>
  </si>
  <si>
    <t>Trazo Linea (397.5mcm nuevo)</t>
  </si>
  <si>
    <t>Trazo Linea (ACSR# 4/0 remocion)</t>
  </si>
  <si>
    <t xml:space="preserve">Trazo Linea (ACSR# 2/0 relocalizacion 3 hilos) </t>
  </si>
  <si>
    <t xml:space="preserve">Trazo Linea (ACSR# 2/0 relocalizacion 1 hilo) </t>
  </si>
  <si>
    <t>Excavación de ancla p/poste (nuevas)</t>
  </si>
  <si>
    <t>Excavación p/poste (nuevos)</t>
  </si>
  <si>
    <t>resanado de agujero p/poste (existentes)</t>
  </si>
  <si>
    <t>Suministro/Instalación poste atlas 26' (nuevo)</t>
  </si>
  <si>
    <t>Suministro/Instalación poste atlas 40' (nuevo)</t>
  </si>
  <si>
    <t>Suministro/Instalación poste atlas 45' (nuevo)</t>
  </si>
  <si>
    <t>Suministro/Instalación poste atlas 50' (nuevo)</t>
  </si>
  <si>
    <t>Suministro/Instalación poste atlas 55' (nuevo)</t>
  </si>
  <si>
    <t>Suministro/Instalación poste atlas 60' (nuevo)</t>
  </si>
  <si>
    <t>Suministro/Instalación poste atlas 45'(2000) (nuevo)</t>
  </si>
  <si>
    <t>Suministro/Instalación poste atlas 50'(2000) (nuevo)</t>
  </si>
  <si>
    <t>Suministro/Instalación poste atlas 60'(2000) (nuevo)</t>
  </si>
  <si>
    <t>Sumin/Instalación 3 Hilos, hendrix 397.5 (nuevo)</t>
  </si>
  <si>
    <t>Sumin/Instalación 3 Hilos, 397.5 mcm (nuevo)</t>
  </si>
  <si>
    <t>Suministro/Instalación Estructura AC-1245 (nuevo)</t>
  </si>
  <si>
    <t>Suministro/Instalación Estructura  AC-1248 (nuevo)</t>
  </si>
  <si>
    <t>Suministro/Instalación Estructura AC-1256 (nuevo)</t>
  </si>
  <si>
    <t>Suministro/Instalación Estructura AC-1259 (nuevo)</t>
  </si>
  <si>
    <t>Sumin/Instal Estructura 46TS3 (nuevo)</t>
  </si>
  <si>
    <t>Sumin/Instal Estructura  46TD3 (nuevo)</t>
  </si>
  <si>
    <t>Sumin/Instal Estructura 46VS3 (nuevo)</t>
  </si>
  <si>
    <t>Sumin/Instal Estructura 46VD3 (nuevo)</t>
  </si>
  <si>
    <t>Sumin/Instal Estructura 46CH3 (nuevo)</t>
  </si>
  <si>
    <t>Sumin/Instal Estructura 46RH3 (nuevo)</t>
  </si>
  <si>
    <t>Sumin/Instal Estructura 46CD3 (nuevo)</t>
  </si>
  <si>
    <t>Sumin/Instal Estructura 46PROL3 (nuevo)</t>
  </si>
  <si>
    <t>Sumin/Instal Estructura 13TS3 (nuevo)</t>
  </si>
  <si>
    <t>Sumin/Instal Estructura 13VS3 (nuevo)</t>
  </si>
  <si>
    <t>Sumin/Instal Estructura 13VS1 (nuevo)</t>
  </si>
  <si>
    <t>Sumin/Instal Estructura 13TS1 (nuevo)</t>
  </si>
  <si>
    <t>Sumin/Instal Estructura 13CH3 (nuevo)</t>
  </si>
  <si>
    <t>Postes atlas 55' (Remocion)</t>
  </si>
  <si>
    <t>Postes atlas 45' (Remocion)</t>
  </si>
  <si>
    <t>Postes atlas 40' (Remocion)</t>
  </si>
  <si>
    <t>Postes atlas 35' (Remocion)</t>
  </si>
  <si>
    <t>Postes pino 40' (Remocion)</t>
  </si>
  <si>
    <t>Instal Estructura 46TS3 (Relocalizacion)</t>
  </si>
  <si>
    <t>Suministro/Inst. Ancla primaria sencilla (nuevas)</t>
  </si>
  <si>
    <t>Suministro/Ins.Tangente neutro (nuevo)</t>
  </si>
  <si>
    <t>Suministro/Ins.Corte neutro (nuevo)</t>
  </si>
  <si>
    <t xml:space="preserve">Trazo Linea (ACSR# 2 relocalizacion neutro) </t>
  </si>
  <si>
    <t>Sumini/ Inst. de Pararrayo 46 KV</t>
  </si>
  <si>
    <t>Sumini/ Inst. De cuchillas tripolares 46 KV</t>
  </si>
  <si>
    <t xml:space="preserve">Reloc. Estructura 13VD3 </t>
  </si>
  <si>
    <t xml:space="preserve">Reloc. Estructura 13CH3 </t>
  </si>
  <si>
    <t xml:space="preserve">Reloc. Estructura 13TS3 </t>
  </si>
  <si>
    <t xml:space="preserve">Reloc.Estructura 13DH2 CC </t>
  </si>
  <si>
    <t xml:space="preserve">Reloc. Estructura 13DH1 CC </t>
  </si>
  <si>
    <t>Reloc.Tangente neutro</t>
  </si>
  <si>
    <t>Reloc. Corte neutro</t>
  </si>
  <si>
    <t>Reloc. Derivacion neutro</t>
  </si>
  <si>
    <t xml:space="preserve">Reloc. cuchillas13.2 KV </t>
  </si>
  <si>
    <t>Reloc. Reguladores  13.2 KV</t>
  </si>
  <si>
    <t>Reloc. transformador  13.2 KV</t>
  </si>
  <si>
    <t xml:space="preserve">Reloc. placas en general </t>
  </si>
  <si>
    <t>costo por energia no servida</t>
  </si>
  <si>
    <t>PROYECTO: "DISENO DE CIRCUITO LOOP  46KV, ENTRE SUB ESTACION ETESAL ATEOS  Y SUBESTACION ETESAL OPICO".</t>
  </si>
  <si>
    <t>SAN  SALVADOR,  AGOSTO  2,008.</t>
  </si>
  <si>
    <t>Sumini/Inst. de Pararrayo 46 KV</t>
  </si>
  <si>
    <t>Reloc. De cuchillas tripolares 46 KV</t>
  </si>
  <si>
    <t>001.THN.001</t>
  </si>
  <si>
    <t>001.TMN.002</t>
  </si>
  <si>
    <t>002.0AN.001</t>
  </si>
  <si>
    <t>002.0PN.002</t>
  </si>
  <si>
    <t>002.0RE.003</t>
  </si>
  <si>
    <t>003.1PA.001</t>
  </si>
  <si>
    <t>003.1PA.004</t>
  </si>
  <si>
    <t>003.1PA.005</t>
  </si>
  <si>
    <t>003.1PA.006</t>
  </si>
  <si>
    <t>003.1PA.007</t>
  </si>
  <si>
    <t>003.1PA.008</t>
  </si>
  <si>
    <t>003.2PA.005</t>
  </si>
  <si>
    <t>003.2PA.006</t>
  </si>
  <si>
    <t>003.2PA.008</t>
  </si>
  <si>
    <t>004.RPP.004</t>
  </si>
  <si>
    <t>004.RPA.004</t>
  </si>
  <si>
    <t>004.RPA.005</t>
  </si>
  <si>
    <t>004.RPA.007</t>
  </si>
  <si>
    <t>006.HAC.245</t>
  </si>
  <si>
    <t>006.HAC.248</t>
  </si>
  <si>
    <t>006.HAC.257</t>
  </si>
  <si>
    <t>006.HAC.259</t>
  </si>
  <si>
    <t>006.E46.TS3</t>
  </si>
  <si>
    <t>006.E46.TS9</t>
  </si>
  <si>
    <t>006.E46.TS10</t>
  </si>
  <si>
    <t>006.E46.TD3</t>
  </si>
  <si>
    <t>006.E46.VS3</t>
  </si>
  <si>
    <t>006.E46.VD3</t>
  </si>
  <si>
    <t>006.E46.CH3</t>
  </si>
  <si>
    <t>006.E46.RH3</t>
  </si>
  <si>
    <t>006.E46.CD3</t>
  </si>
  <si>
    <t>006.E46.PR3</t>
  </si>
  <si>
    <t xml:space="preserve">Reloc. estructura 46TS3 </t>
  </si>
  <si>
    <t>006.R46.TS3</t>
  </si>
  <si>
    <t>007.E13.VS3</t>
  </si>
  <si>
    <t>007.E13.TS3</t>
  </si>
  <si>
    <t>007.E13.CH3</t>
  </si>
  <si>
    <t>007.E13.VS1</t>
  </si>
  <si>
    <t>007.E13.TS1</t>
  </si>
  <si>
    <t>007.R13.VD3</t>
  </si>
  <si>
    <t>007.R13.CH3</t>
  </si>
  <si>
    <t>007.R13.DH2</t>
  </si>
  <si>
    <t>007.R13.DH1</t>
  </si>
  <si>
    <t>007.R13.TS3</t>
  </si>
  <si>
    <t>006.E46.APS</t>
  </si>
  <si>
    <t>007.E13.0TN</t>
  </si>
  <si>
    <t>007.E13.0CN</t>
  </si>
  <si>
    <t>007.R13.0TN</t>
  </si>
  <si>
    <t>007.R13.0CN</t>
  </si>
  <si>
    <t>007.R13.0DN</t>
  </si>
  <si>
    <t>007.R13.CCH</t>
  </si>
  <si>
    <t>007.R13.REG</t>
  </si>
  <si>
    <t>007.R13.0TX</t>
  </si>
  <si>
    <t>006.R46.CH3</t>
  </si>
  <si>
    <t>006.E46.PRY</t>
  </si>
  <si>
    <t>009.000.ENS</t>
  </si>
  <si>
    <t>001.BTE.003</t>
  </si>
  <si>
    <t>008.TRA.001</t>
  </si>
  <si>
    <t>007.00R.0PL</t>
  </si>
  <si>
    <t xml:space="preserve">Suministro/Instalación Estructura AC-1245 </t>
  </si>
  <si>
    <t>Suministro/Instalación Estructura  AC-1248</t>
  </si>
  <si>
    <t xml:space="preserve">Suministro/Instalación Estructura AC-1256 </t>
  </si>
  <si>
    <t>Suministro/Instalación Estructura AC-1259</t>
  </si>
  <si>
    <t xml:space="preserve">Remocion postes pino 40' </t>
  </si>
  <si>
    <t xml:space="preserve">Remocion postes atlas 40' </t>
  </si>
  <si>
    <t xml:space="preserve">Remocion postes atlas 45' </t>
  </si>
  <si>
    <t xml:space="preserve">Remocion postes atlas 55' </t>
  </si>
  <si>
    <t xml:space="preserve">Sumin/Instalación 3 Hilos, hendrix 397.5 </t>
  </si>
  <si>
    <t xml:space="preserve">Sumin/Instalación 3 Hilos, 397.5 mcm </t>
  </si>
  <si>
    <t xml:space="preserve">Sumin/Instal Estructura 46TS3 </t>
  </si>
  <si>
    <t xml:space="preserve">Sumin/Instal Estructura  46TD3 </t>
  </si>
  <si>
    <t xml:space="preserve">Sumin/Instal Estructura 46VS3 </t>
  </si>
  <si>
    <t xml:space="preserve">Sumin/Instal Estructura 46VD3 </t>
  </si>
  <si>
    <t xml:space="preserve">Sumin/Instal Estructura 46CH3 </t>
  </si>
  <si>
    <t xml:space="preserve">Sumin/Instal Estructura 46RH3 </t>
  </si>
  <si>
    <t xml:space="preserve">Sumin/Instal Estructura 46CD3 </t>
  </si>
  <si>
    <t xml:space="preserve">Sumin/Instal Estructura 46PROL3 </t>
  </si>
  <si>
    <t xml:space="preserve">Sumin/Instal Estructura 13VS3 </t>
  </si>
  <si>
    <t xml:space="preserve">Sumin/Instal Estructura 13TS3 </t>
  </si>
  <si>
    <t xml:space="preserve">Sumin/Instal Estructura 13CH3 </t>
  </si>
  <si>
    <t xml:space="preserve">Sumin/Instal Estructura 13VS1 </t>
  </si>
  <si>
    <t xml:space="preserve">Sumin/Instal Estructura 13TS1 </t>
  </si>
  <si>
    <t xml:space="preserve">Suministro/Inst. Ancla primaria sencilla </t>
  </si>
  <si>
    <t xml:space="preserve">Suministro/Ins.Tangente neutro </t>
  </si>
  <si>
    <t xml:space="preserve">Suministro/Ins.Corte neutro </t>
  </si>
  <si>
    <t>Costo por energia no servida</t>
  </si>
  <si>
    <t xml:space="preserve">Suministro/Instalación poste atlas 26' </t>
  </si>
  <si>
    <t>Resanado de agujero p/poste existentes</t>
  </si>
  <si>
    <t xml:space="preserve">Suministro/Instalación poste atlas 40' </t>
  </si>
  <si>
    <t xml:space="preserve">Suministro/Instalación poste atlas 45' </t>
  </si>
  <si>
    <t xml:space="preserve">Suministro/Instalación poste atlas 50' </t>
  </si>
  <si>
    <t xml:space="preserve">Suministro/Instalación poste atlas 55' </t>
  </si>
  <si>
    <t xml:space="preserve">Suministro/Instalación poste atlas 60' </t>
  </si>
  <si>
    <t xml:space="preserve">Suministro/Instalación poste atlas 45', clase 2000. </t>
  </si>
  <si>
    <t>Suministro/Instalación poste atlas 50', clase 2000.</t>
  </si>
  <si>
    <t>Suministro/Instalación poste atlas 60', clase 2000.</t>
  </si>
  <si>
    <t>Excavación de ancla p/poste</t>
  </si>
  <si>
    <t>Trazo Linea para conductor hendrix .</t>
  </si>
  <si>
    <t>Trazo Linea para MCM 397.5mcm.</t>
  </si>
  <si>
    <t xml:space="preserve">Remocion de conductor ACSR# 4/0 </t>
  </si>
  <si>
    <t>Relocalizacion de conductor ACSR# 2/0.</t>
  </si>
  <si>
    <t xml:space="preserve">Relocalizacion de conductor ACSR# 2 </t>
  </si>
  <si>
    <t>005.ICH.001</t>
  </si>
  <si>
    <t>005.1CM.002</t>
  </si>
  <si>
    <t>005.RMC.A40</t>
  </si>
  <si>
    <t>005.RLC.A40</t>
  </si>
  <si>
    <t>005.RLC.A02</t>
  </si>
  <si>
    <t>005.1CM.003</t>
  </si>
  <si>
    <t>Sumin/Instalación 1 Hlio, cable mensajero p/hendrix</t>
  </si>
  <si>
    <t>006.R46.APS</t>
  </si>
  <si>
    <t>Remocion de. Anclaprimaria sencilla</t>
  </si>
  <si>
    <t>Reloc. Estructura 13VS3</t>
  </si>
  <si>
    <t>007.R13.VS3</t>
  </si>
  <si>
    <t>h</t>
  </si>
  <si>
    <t>UN MILLON SETECIENTOS VENTIOCHO MILTRECIENTOS CINCUENTAICUATRO 23/100 DOLARES.</t>
  </si>
  <si>
    <t>DOCIENTOS VENITICUATRO MIL SEICIENTOS OCHENTAISEIS 5/100</t>
  </si>
  <si>
    <t>UN MILLON NOVECIENTOS CINCUENTAITRES MIL CUARENTA 28/100</t>
  </si>
</sst>
</file>

<file path=xl/styles.xml><?xml version="1.0" encoding="utf-8"?>
<styleSheet xmlns="http://schemas.openxmlformats.org/spreadsheetml/2006/main">
  <numFmts count="11">
    <numFmt numFmtId="43" formatCode="_(* #,##0.00_);_(* \(#,##0.00\);_(* &quot;-&quot;??_);_(@_)"/>
    <numFmt numFmtId="169" formatCode="_(&quot;$&quot;* #,##0.00_);_(&quot;$&quot;* \(#,##0.00\);_(&quot;$&quot;* &quot;-&quot;??_);_(@_)"/>
    <numFmt numFmtId="178" formatCode="\¢#,##0.00_);\(\¢#,##0.00\)"/>
    <numFmt numFmtId="179" formatCode="0.000"/>
    <numFmt numFmtId="180" formatCode="_([$$-409]* #,##0.00_);_([$$-409]* \(#,##0.00\);_([$$-409]* &quot;-&quot;??_);_(@_)"/>
    <numFmt numFmtId="183" formatCode="#,##0.0000"/>
    <numFmt numFmtId="184" formatCode="#,##0.000000"/>
    <numFmt numFmtId="185" formatCode="#,##0.00000"/>
    <numFmt numFmtId="186" formatCode="_-[$$-1009]* #,##0.00_-;\-[$$-1009]* #,##0.00_-;_-[$$-1009]* &quot;-&quot;??_-;_-@_-"/>
    <numFmt numFmtId="187" formatCode="#,##0.000_);\(#,##0.000\)"/>
    <numFmt numFmtId="193" formatCode="#,##0_ ;\-#,##0\ "/>
  </numFmts>
  <fonts count="56">
    <font>
      <sz val="10"/>
      <name val="Arial"/>
    </font>
    <font>
      <sz val="10"/>
      <name val="Arial"/>
    </font>
    <font>
      <sz val="8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6"/>
      <name val="Arial"/>
      <family val="2"/>
    </font>
    <font>
      <sz val="5"/>
      <name val="Times New Roman"/>
      <family val="1"/>
    </font>
    <font>
      <sz val="6"/>
      <name val="Times New Roman"/>
      <family val="1"/>
    </font>
    <font>
      <b/>
      <sz val="14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  <font>
      <sz val="10"/>
      <color indexed="9"/>
      <name val="Arial"/>
      <family val="2"/>
    </font>
    <font>
      <sz val="10"/>
      <name val="Arial"/>
    </font>
    <font>
      <b/>
      <sz val="10"/>
      <color indexed="9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color indexed="9"/>
      <name val="Times New Roman"/>
      <family val="1"/>
    </font>
    <font>
      <sz val="14"/>
      <name val="Arial"/>
    </font>
    <font>
      <sz val="8.1"/>
      <name val="Times New Roman"/>
      <family val="1"/>
    </font>
    <font>
      <sz val="12"/>
      <name val="Arial"/>
      <family val="2"/>
    </font>
    <font>
      <u/>
      <sz val="10"/>
      <name val="Arial"/>
      <family val="2"/>
    </font>
    <font>
      <u/>
      <sz val="12"/>
      <name val="Arial"/>
      <family val="2"/>
    </font>
    <font>
      <sz val="8"/>
      <color indexed="9"/>
      <name val="Times New Roman"/>
      <family val="1"/>
    </font>
    <font>
      <b/>
      <sz val="10"/>
      <color indexed="8"/>
      <name val="Times New Roman"/>
      <family val="1"/>
    </font>
    <font>
      <sz val="7"/>
      <color indexed="10"/>
      <name val="Arial"/>
      <family val="2"/>
    </font>
    <font>
      <sz val="16"/>
      <name val="Arial"/>
      <family val="2"/>
    </font>
    <font>
      <sz val="16"/>
      <name val="Times New Roman"/>
      <family val="1"/>
    </font>
    <font>
      <sz val="14"/>
      <name val="Times New Roman"/>
      <family val="1"/>
    </font>
    <font>
      <sz val="10"/>
      <name val="Arial"/>
    </font>
    <font>
      <u/>
      <sz val="16"/>
      <name val="Arial"/>
      <family val="2"/>
    </font>
    <font>
      <u/>
      <sz val="11"/>
      <name val="Arial"/>
      <family val="2"/>
    </font>
    <font>
      <i/>
      <u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8"/>
      <name val="Times New Roman"/>
      <family val="1"/>
    </font>
    <font>
      <sz val="8"/>
      <color indexed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color indexed="10"/>
      <name val="Arial"/>
      <family val="2"/>
    </font>
    <font>
      <sz val="8"/>
      <color rgb="FFFF0000"/>
      <name val="Arial"/>
      <family val="2"/>
    </font>
    <font>
      <sz val="8"/>
      <color theme="4" tint="0.39997558519241921"/>
      <name val="Arial"/>
      <family val="2"/>
    </font>
    <font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indexed="8"/>
        <bgColor indexed="22"/>
      </patternFill>
    </fill>
    <fill>
      <patternFill patternType="darkTrellis"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674">
    <xf numFmtId="0" fontId="0" fillId="0" borderId="0" xfId="0"/>
    <xf numFmtId="0" fontId="0" fillId="0" borderId="0" xfId="0" applyFill="1" applyBorder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2" fillId="0" borderId="0" xfId="0" applyFont="1"/>
    <xf numFmtId="0" fontId="12" fillId="0" borderId="0" xfId="0" applyFont="1" applyBorder="1"/>
    <xf numFmtId="0" fontId="12" fillId="0" borderId="3" xfId="0" applyFont="1" applyBorder="1"/>
    <xf numFmtId="0" fontId="12" fillId="0" borderId="0" xfId="0" applyFont="1" applyFill="1" applyBorder="1"/>
    <xf numFmtId="0" fontId="15" fillId="0" borderId="0" xfId="0" applyFont="1"/>
    <xf numFmtId="0" fontId="16" fillId="0" borderId="0" xfId="0" applyFont="1" applyBorder="1"/>
    <xf numFmtId="0" fontId="16" fillId="0" borderId="0" xfId="0" applyFont="1"/>
    <xf numFmtId="0" fontId="12" fillId="0" borderId="0" xfId="0" applyFont="1" applyAlignment="1">
      <alignment horizontal="center"/>
    </xf>
    <xf numFmtId="0" fontId="16" fillId="0" borderId="3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6" xfId="0" applyFont="1" applyBorder="1"/>
    <xf numFmtId="0" fontId="16" fillId="0" borderId="7" xfId="0" applyFont="1" applyBorder="1"/>
    <xf numFmtId="0" fontId="12" fillId="0" borderId="0" xfId="0" applyFont="1" applyFill="1"/>
    <xf numFmtId="0" fontId="14" fillId="0" borderId="8" xfId="0" applyFont="1" applyFill="1" applyBorder="1"/>
    <xf numFmtId="0" fontId="12" fillId="0" borderId="8" xfId="0" applyFont="1" applyFill="1" applyBorder="1"/>
    <xf numFmtId="0" fontId="12" fillId="0" borderId="9" xfId="0" applyFont="1" applyFill="1" applyBorder="1"/>
    <xf numFmtId="0" fontId="12" fillId="0" borderId="10" xfId="0" applyFont="1" applyFill="1" applyBorder="1"/>
    <xf numFmtId="0" fontId="14" fillId="0" borderId="1" xfId="0" applyFont="1" applyFill="1" applyBorder="1"/>
    <xf numFmtId="0" fontId="12" fillId="0" borderId="1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11" xfId="0" applyFont="1" applyFill="1" applyBorder="1"/>
    <xf numFmtId="0" fontId="12" fillId="0" borderId="12" xfId="0" applyFont="1" applyFill="1" applyBorder="1"/>
    <xf numFmtId="0" fontId="13" fillId="0" borderId="13" xfId="0" applyFont="1" applyFill="1" applyBorder="1"/>
    <xf numFmtId="0" fontId="13" fillId="0" borderId="14" xfId="0" applyFont="1" applyFill="1" applyBorder="1"/>
    <xf numFmtId="0" fontId="13" fillId="0" borderId="15" xfId="0" applyFont="1" applyFill="1" applyBorder="1"/>
    <xf numFmtId="0" fontId="18" fillId="0" borderId="14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12" fillId="0" borderId="14" xfId="0" applyFont="1" applyFill="1" applyBorder="1"/>
    <xf numFmtId="0" fontId="12" fillId="0" borderId="15" xfId="0" applyFont="1" applyFill="1" applyBorder="1"/>
    <xf numFmtId="0" fontId="12" fillId="0" borderId="17" xfId="0" applyFont="1" applyFill="1" applyBorder="1"/>
    <xf numFmtId="0" fontId="13" fillId="0" borderId="18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0" fontId="13" fillId="0" borderId="20" xfId="0" applyFont="1" applyFill="1" applyBorder="1"/>
    <xf numFmtId="0" fontId="13" fillId="0" borderId="6" xfId="0" applyFont="1" applyFill="1" applyBorder="1"/>
    <xf numFmtId="0" fontId="13" fillId="0" borderId="3" xfId="0" applyFont="1" applyFill="1" applyBorder="1"/>
    <xf numFmtId="0" fontId="19" fillId="0" borderId="21" xfId="0" applyFont="1" applyFill="1" applyBorder="1" applyAlignment="1">
      <alignment horizontal="center"/>
    </xf>
    <xf numFmtId="1" fontId="13" fillId="0" borderId="16" xfId="0" applyNumberFormat="1" applyFont="1" applyFill="1" applyBorder="1" applyAlignment="1">
      <alignment horizontal="center"/>
    </xf>
    <xf numFmtId="1" fontId="13" fillId="0" borderId="22" xfId="0" applyNumberFormat="1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 textRotation="90"/>
    </xf>
    <xf numFmtId="0" fontId="13" fillId="0" borderId="24" xfId="0" applyFont="1" applyFill="1" applyBorder="1" applyAlignment="1">
      <alignment horizontal="center" textRotation="90"/>
    </xf>
    <xf numFmtId="0" fontId="13" fillId="0" borderId="22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/>
    </xf>
    <xf numFmtId="0" fontId="13" fillId="0" borderId="26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14" fillId="0" borderId="28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/>
    </xf>
    <xf numFmtId="0" fontId="14" fillId="0" borderId="33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35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37" xfId="0" applyFont="1" applyFill="1" applyBorder="1" applyAlignment="1">
      <alignment horizontal="center"/>
    </xf>
    <xf numFmtId="0" fontId="14" fillId="0" borderId="38" xfId="0" applyFont="1" applyFill="1" applyBorder="1" applyAlignment="1">
      <alignment horizontal="center"/>
    </xf>
    <xf numFmtId="0" fontId="14" fillId="0" borderId="39" xfId="0" applyFont="1" applyFill="1" applyBorder="1" applyAlignment="1">
      <alignment horizontal="center"/>
    </xf>
    <xf numFmtId="0" fontId="14" fillId="0" borderId="40" xfId="0" applyFont="1" applyFill="1" applyBorder="1" applyAlignment="1">
      <alignment horizontal="center"/>
    </xf>
    <xf numFmtId="0" fontId="14" fillId="0" borderId="41" xfId="0" applyFont="1" applyFill="1" applyBorder="1" applyAlignment="1">
      <alignment horizontal="center"/>
    </xf>
    <xf numFmtId="0" fontId="14" fillId="0" borderId="42" xfId="0" applyFont="1" applyFill="1" applyBorder="1" applyAlignment="1">
      <alignment horizontal="center"/>
    </xf>
    <xf numFmtId="0" fontId="14" fillId="0" borderId="43" xfId="0" applyFont="1" applyFill="1" applyBorder="1" applyAlignment="1">
      <alignment horizontal="center"/>
    </xf>
    <xf numFmtId="0" fontId="13" fillId="0" borderId="44" xfId="0" applyFont="1" applyFill="1" applyBorder="1" applyAlignment="1">
      <alignment horizontal="center"/>
    </xf>
    <xf numFmtId="0" fontId="13" fillId="0" borderId="45" xfId="0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/>
    </xf>
    <xf numFmtId="0" fontId="14" fillId="0" borderId="47" xfId="0" applyFont="1" applyFill="1" applyBorder="1" applyAlignment="1">
      <alignment horizontal="center"/>
    </xf>
    <xf numFmtId="0" fontId="14" fillId="0" borderId="48" xfId="0" applyFont="1" applyFill="1" applyBorder="1" applyAlignment="1">
      <alignment horizontal="center"/>
    </xf>
    <xf numFmtId="0" fontId="14" fillId="0" borderId="49" xfId="0" applyFont="1" applyFill="1" applyBorder="1" applyAlignment="1">
      <alignment horizontal="center"/>
    </xf>
    <xf numFmtId="0" fontId="14" fillId="0" borderId="50" xfId="0" applyFont="1" applyFill="1" applyBorder="1" applyAlignment="1">
      <alignment horizontal="center"/>
    </xf>
    <xf numFmtId="0" fontId="14" fillId="0" borderId="51" xfId="0" applyFont="1" applyFill="1" applyBorder="1" applyAlignment="1">
      <alignment horizontal="center"/>
    </xf>
    <xf numFmtId="0" fontId="14" fillId="0" borderId="52" xfId="0" applyFont="1" applyFill="1" applyBorder="1" applyAlignment="1">
      <alignment horizontal="center"/>
    </xf>
    <xf numFmtId="0" fontId="14" fillId="0" borderId="53" xfId="0" applyFont="1" applyFill="1" applyBorder="1" applyAlignment="1">
      <alignment horizontal="center"/>
    </xf>
    <xf numFmtId="0" fontId="14" fillId="0" borderId="54" xfId="0" applyFont="1" applyFill="1" applyBorder="1" applyAlignment="1">
      <alignment horizontal="center"/>
    </xf>
    <xf numFmtId="0" fontId="14" fillId="0" borderId="55" xfId="0" applyFont="1" applyFill="1" applyBorder="1" applyAlignment="1">
      <alignment horizontal="center"/>
    </xf>
    <xf numFmtId="0" fontId="14" fillId="0" borderId="56" xfId="0" applyFont="1" applyFill="1" applyBorder="1" applyAlignment="1">
      <alignment horizontal="center"/>
    </xf>
    <xf numFmtId="0" fontId="14" fillId="0" borderId="57" xfId="0" applyFont="1" applyFill="1" applyBorder="1" applyAlignment="1">
      <alignment horizontal="center"/>
    </xf>
    <xf numFmtId="0" fontId="14" fillId="0" borderId="58" xfId="0" applyFont="1" applyFill="1" applyBorder="1" applyAlignment="1">
      <alignment horizontal="center"/>
    </xf>
    <xf numFmtId="0" fontId="14" fillId="0" borderId="59" xfId="0" applyFont="1" applyFill="1" applyBorder="1" applyAlignment="1">
      <alignment horizontal="center"/>
    </xf>
    <xf numFmtId="0" fontId="14" fillId="0" borderId="60" xfId="0" applyFont="1" applyFill="1" applyBorder="1" applyAlignment="1">
      <alignment horizontal="center"/>
    </xf>
    <xf numFmtId="0" fontId="13" fillId="0" borderId="61" xfId="0" applyFont="1" applyFill="1" applyBorder="1" applyAlignment="1">
      <alignment horizontal="center"/>
    </xf>
    <xf numFmtId="0" fontId="14" fillId="0" borderId="62" xfId="0" applyFont="1" applyFill="1" applyBorder="1" applyAlignment="1">
      <alignment horizontal="center"/>
    </xf>
    <xf numFmtId="0" fontId="14" fillId="0" borderId="6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0" fontId="14" fillId="0" borderId="0" xfId="0" applyNumberFormat="1" applyFont="1" applyFill="1"/>
    <xf numFmtId="9" fontId="13" fillId="0" borderId="0" xfId="0" applyNumberFormat="1" applyFont="1" applyFill="1"/>
    <xf numFmtId="43" fontId="13" fillId="0" borderId="0" xfId="0" applyNumberFormat="1" applyFont="1" applyFill="1"/>
    <xf numFmtId="0" fontId="12" fillId="0" borderId="16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64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6" xfId="0" applyFont="1" applyBorder="1"/>
    <xf numFmtId="0" fontId="12" fillId="0" borderId="19" xfId="0" applyFont="1" applyBorder="1"/>
    <xf numFmtId="0" fontId="12" fillId="0" borderId="25" xfId="0" applyFont="1" applyBorder="1"/>
    <xf numFmtId="0" fontId="12" fillId="0" borderId="1" xfId="0" applyFont="1" applyBorder="1"/>
    <xf numFmtId="0" fontId="12" fillId="0" borderId="24" xfId="0" applyFont="1" applyBorder="1"/>
    <xf numFmtId="180" fontId="12" fillId="0" borderId="16" xfId="0" applyNumberFormat="1" applyFont="1" applyBorder="1"/>
    <xf numFmtId="0" fontId="12" fillId="0" borderId="22" xfId="0" applyFont="1" applyBorder="1"/>
    <xf numFmtId="0" fontId="12" fillId="0" borderId="23" xfId="0" applyFont="1" applyBorder="1"/>
    <xf numFmtId="180" fontId="12" fillId="0" borderId="22" xfId="0" applyNumberFormat="1" applyFont="1" applyBorder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Border="1"/>
    <xf numFmtId="0" fontId="6" fillId="0" borderId="0" xfId="0" applyFont="1" applyBorder="1"/>
    <xf numFmtId="0" fontId="6" fillId="0" borderId="0" xfId="0" applyFont="1"/>
    <xf numFmtId="17" fontId="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left"/>
    </xf>
    <xf numFmtId="0" fontId="3" fillId="0" borderId="65" xfId="0" applyFont="1" applyFill="1" applyBorder="1" applyAlignment="1">
      <alignment horizontal="center"/>
    </xf>
    <xf numFmtId="0" fontId="3" fillId="0" borderId="66" xfId="0" applyFont="1" applyFill="1" applyBorder="1" applyAlignment="1">
      <alignment horizontal="center"/>
    </xf>
    <xf numFmtId="0" fontId="3" fillId="0" borderId="67" xfId="0" applyFont="1" applyFill="1" applyBorder="1" applyAlignment="1">
      <alignment horizontal="center"/>
    </xf>
    <xf numFmtId="0" fontId="3" fillId="0" borderId="68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5" fillId="0" borderId="69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70" xfId="0" applyFont="1" applyFill="1" applyBorder="1" applyAlignment="1">
      <alignment horizontal="center"/>
    </xf>
    <xf numFmtId="0" fontId="3" fillId="0" borderId="71" xfId="0" applyFont="1" applyFill="1" applyBorder="1" applyAlignment="1">
      <alignment horizontal="center"/>
    </xf>
    <xf numFmtId="0" fontId="3" fillId="0" borderId="72" xfId="0" applyFont="1" applyFill="1" applyBorder="1" applyAlignment="1">
      <alignment horizontal="center"/>
    </xf>
    <xf numFmtId="0" fontId="3" fillId="0" borderId="73" xfId="0" applyFont="1" applyFill="1" applyBorder="1" applyAlignment="1">
      <alignment horizontal="center"/>
    </xf>
    <xf numFmtId="2" fontId="5" fillId="0" borderId="0" xfId="2" applyNumberFormat="1" applyFont="1" applyFill="1" applyBorder="1"/>
    <xf numFmtId="2" fontId="5" fillId="0" borderId="0" xfId="0" applyNumberFormat="1" applyFont="1" applyFill="1" applyBorder="1"/>
    <xf numFmtId="0" fontId="5" fillId="0" borderId="0" xfId="0" applyFont="1" applyFill="1"/>
    <xf numFmtId="0" fontId="5" fillId="0" borderId="42" xfId="0" applyFont="1" applyFill="1" applyBorder="1"/>
    <xf numFmtId="169" fontId="5" fillId="0" borderId="0" xfId="2" applyFont="1" applyFill="1" applyBorder="1"/>
    <xf numFmtId="0" fontId="5" fillId="0" borderId="0" xfId="0" applyFont="1" applyFill="1" applyBorder="1"/>
    <xf numFmtId="43" fontId="5" fillId="0" borderId="0" xfId="1" applyFont="1" applyFill="1" applyBorder="1"/>
    <xf numFmtId="180" fontId="21" fillId="0" borderId="0" xfId="0" applyNumberFormat="1" applyFont="1" applyFill="1" applyBorder="1"/>
    <xf numFmtId="0" fontId="5" fillId="0" borderId="2" xfId="0" applyFont="1" applyFill="1" applyBorder="1"/>
    <xf numFmtId="43" fontId="5" fillId="0" borderId="2" xfId="1" applyFont="1" applyFill="1" applyBorder="1"/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180" fontId="21" fillId="0" borderId="0" xfId="1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12" fillId="0" borderId="0" xfId="0" applyFont="1" applyAlignment="1">
      <alignment vertical="center"/>
    </xf>
    <xf numFmtId="0" fontId="19" fillId="0" borderId="22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right"/>
    </xf>
    <xf numFmtId="0" fontId="16" fillId="0" borderId="15" xfId="0" applyFont="1" applyBorder="1" applyAlignment="1">
      <alignment horizontal="center"/>
    </xf>
    <xf numFmtId="0" fontId="16" fillId="0" borderId="64" xfId="0" applyFont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14" xfId="0" applyFont="1" applyBorder="1"/>
    <xf numFmtId="0" fontId="16" fillId="0" borderId="16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16" xfId="0" applyFont="1" applyBorder="1"/>
    <xf numFmtId="186" fontId="16" fillId="0" borderId="19" xfId="0" applyNumberFormat="1" applyFont="1" applyBorder="1" applyAlignment="1">
      <alignment horizontal="center"/>
    </xf>
    <xf numFmtId="180" fontId="16" fillId="0" borderId="19" xfId="0" applyNumberFormat="1" applyFont="1" applyBorder="1" applyAlignment="1">
      <alignment horizontal="center"/>
    </xf>
    <xf numFmtId="0" fontId="16" fillId="0" borderId="19" xfId="0" applyFont="1" applyBorder="1"/>
    <xf numFmtId="0" fontId="16" fillId="0" borderId="25" xfId="0" applyFont="1" applyBorder="1"/>
    <xf numFmtId="0" fontId="16" fillId="0" borderId="1" xfId="0" applyFont="1" applyBorder="1"/>
    <xf numFmtId="180" fontId="16" fillId="0" borderId="24" xfId="0" applyNumberFormat="1" applyFont="1" applyBorder="1"/>
    <xf numFmtId="0" fontId="16" fillId="0" borderId="24" xfId="0" applyFont="1" applyBorder="1"/>
    <xf numFmtId="0" fontId="16" fillId="0" borderId="15" xfId="0" applyFont="1" applyBorder="1"/>
    <xf numFmtId="0" fontId="16" fillId="0" borderId="64" xfId="0" applyFont="1" applyBorder="1"/>
    <xf numFmtId="180" fontId="16" fillId="0" borderId="16" xfId="0" applyNumberFormat="1" applyFont="1" applyBorder="1"/>
    <xf numFmtId="180" fontId="16" fillId="0" borderId="19" xfId="0" applyNumberFormat="1" applyFont="1" applyBorder="1"/>
    <xf numFmtId="180" fontId="16" fillId="0" borderId="25" xfId="0" applyNumberFormat="1" applyFont="1" applyBorder="1"/>
    <xf numFmtId="0" fontId="16" fillId="0" borderId="22" xfId="0" applyFont="1" applyBorder="1"/>
    <xf numFmtId="0" fontId="16" fillId="0" borderId="22" xfId="0" applyFont="1" applyBorder="1" applyAlignment="1">
      <alignment horizontal="center"/>
    </xf>
    <xf numFmtId="180" fontId="16" fillId="0" borderId="22" xfId="1" applyNumberFormat="1" applyFont="1" applyBorder="1"/>
    <xf numFmtId="0" fontId="16" fillId="0" borderId="23" xfId="0" applyFont="1" applyBorder="1"/>
    <xf numFmtId="180" fontId="16" fillId="0" borderId="64" xfId="0" applyNumberFormat="1" applyFont="1" applyBorder="1"/>
    <xf numFmtId="179" fontId="16" fillId="0" borderId="19" xfId="0" applyNumberFormat="1" applyFont="1" applyBorder="1" applyAlignment="1">
      <alignment horizontal="center"/>
    </xf>
    <xf numFmtId="180" fontId="16" fillId="0" borderId="1" xfId="0" applyNumberFormat="1" applyFont="1" applyBorder="1"/>
    <xf numFmtId="187" fontId="16" fillId="0" borderId="64" xfId="0" applyNumberFormat="1" applyFont="1" applyBorder="1" applyAlignment="1">
      <alignment horizontal="right"/>
    </xf>
    <xf numFmtId="0" fontId="2" fillId="0" borderId="0" xfId="0" applyFont="1" applyFill="1" applyAlignment="1">
      <alignment vertical="center"/>
    </xf>
    <xf numFmtId="0" fontId="25" fillId="0" borderId="0" xfId="0" applyFont="1" applyFill="1"/>
    <xf numFmtId="0" fontId="27" fillId="0" borderId="0" xfId="0" applyFont="1"/>
    <xf numFmtId="0" fontId="28" fillId="0" borderId="0" xfId="0" applyFont="1"/>
    <xf numFmtId="0" fontId="8" fillId="0" borderId="0" xfId="0" applyFont="1" applyBorder="1"/>
    <xf numFmtId="183" fontId="23" fillId="0" borderId="0" xfId="0" applyNumberFormat="1" applyFont="1"/>
    <xf numFmtId="0" fontId="23" fillId="0" borderId="0" xfId="0" applyFont="1"/>
    <xf numFmtId="0" fontId="7" fillId="0" borderId="0" xfId="0" applyFont="1"/>
    <xf numFmtId="0" fontId="9" fillId="0" borderId="74" xfId="0" applyFont="1" applyBorder="1"/>
    <xf numFmtId="0" fontId="9" fillId="0" borderId="75" xfId="0" applyFont="1" applyBorder="1" applyAlignment="1">
      <alignment horizontal="center"/>
    </xf>
    <xf numFmtId="0" fontId="0" fillId="0" borderId="76" xfId="0" applyBorder="1"/>
    <xf numFmtId="0" fontId="0" fillId="0" borderId="42" xfId="0" applyBorder="1"/>
    <xf numFmtId="0" fontId="0" fillId="0" borderId="77" xfId="0" applyBorder="1"/>
    <xf numFmtId="0" fontId="0" fillId="0" borderId="78" xfId="0" applyBorder="1"/>
    <xf numFmtId="0" fontId="0" fillId="0" borderId="79" xfId="0" applyBorder="1"/>
    <xf numFmtId="0" fontId="0" fillId="0" borderId="80" xfId="0" applyBorder="1"/>
    <xf numFmtId="0" fontId="0" fillId="0" borderId="81" xfId="0" applyBorder="1"/>
    <xf numFmtId="0" fontId="0" fillId="0" borderId="24" xfId="0" applyFill="1" applyBorder="1" applyAlignment="1">
      <alignment horizontal="right"/>
    </xf>
    <xf numFmtId="4" fontId="2" fillId="0" borderId="0" xfId="0" applyNumberFormat="1" applyFont="1" applyFill="1" applyBorder="1"/>
    <xf numFmtId="0" fontId="0" fillId="0" borderId="82" xfId="0" applyBorder="1"/>
    <xf numFmtId="0" fontId="0" fillId="0" borderId="83" xfId="0" applyBorder="1" applyAlignment="1">
      <alignment horizontal="right"/>
    </xf>
    <xf numFmtId="4" fontId="0" fillId="0" borderId="0" xfId="0" applyNumberFormat="1" applyBorder="1" applyAlignment="1">
      <alignment horizontal="center"/>
    </xf>
    <xf numFmtId="0" fontId="8" fillId="0" borderId="0" xfId="0" applyFont="1"/>
    <xf numFmtId="0" fontId="9" fillId="0" borderId="0" xfId="0" applyFont="1"/>
    <xf numFmtId="169" fontId="2" fillId="0" borderId="84" xfId="2" applyFont="1" applyFill="1" applyBorder="1"/>
    <xf numFmtId="169" fontId="2" fillId="0" borderId="85" xfId="2" applyFont="1" applyFill="1" applyBorder="1"/>
    <xf numFmtId="0" fontId="2" fillId="0" borderId="86" xfId="0" applyFont="1" applyFill="1" applyBorder="1"/>
    <xf numFmtId="0" fontId="2" fillId="0" borderId="42" xfId="0" applyFont="1" applyFill="1" applyBorder="1"/>
    <xf numFmtId="0" fontId="2" fillId="0" borderId="52" xfId="0" applyFont="1" applyFill="1" applyBorder="1"/>
    <xf numFmtId="0" fontId="29" fillId="0" borderId="0" xfId="0" applyFont="1" applyBorder="1"/>
    <xf numFmtId="0" fontId="29" fillId="0" borderId="0" xfId="0" applyFont="1"/>
    <xf numFmtId="0" fontId="12" fillId="0" borderId="87" xfId="0" applyFont="1" applyBorder="1"/>
    <xf numFmtId="0" fontId="11" fillId="0" borderId="88" xfId="0" applyFont="1" applyFill="1" applyBorder="1" applyAlignment="1">
      <alignment horizontal="center" vertical="center"/>
    </xf>
    <xf numFmtId="0" fontId="11" fillId="0" borderId="88" xfId="0" applyFont="1" applyFill="1" applyBorder="1" applyAlignment="1">
      <alignment horizontal="center" vertical="center" wrapText="1"/>
    </xf>
    <xf numFmtId="0" fontId="11" fillId="0" borderId="89" xfId="0" applyFont="1" applyFill="1" applyBorder="1" applyAlignment="1">
      <alignment horizontal="center" vertical="center" wrapText="1"/>
    </xf>
    <xf numFmtId="0" fontId="11" fillId="0" borderId="89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7" fillId="0" borderId="9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center"/>
    </xf>
    <xf numFmtId="43" fontId="16" fillId="0" borderId="91" xfId="1" applyFont="1" applyFill="1" applyBorder="1" applyAlignment="1">
      <alignment horizontal="center" vertical="center"/>
    </xf>
    <xf numFmtId="180" fontId="16" fillId="0" borderId="91" xfId="1" applyNumberFormat="1" applyFont="1" applyFill="1" applyBorder="1" applyAlignment="1">
      <alignment vertical="center"/>
    </xf>
    <xf numFmtId="0" fontId="16" fillId="0" borderId="91" xfId="0" applyFont="1" applyBorder="1" applyAlignment="1">
      <alignment vertical="center"/>
    </xf>
    <xf numFmtId="0" fontId="7" fillId="0" borderId="12" xfId="0" applyFont="1" applyFill="1" applyBorder="1" applyAlignment="1">
      <alignment horizontal="center" vertical="center"/>
    </xf>
    <xf numFmtId="0" fontId="28" fillId="0" borderId="92" xfId="0" applyFont="1" applyFill="1" applyBorder="1" applyAlignment="1">
      <alignment vertical="center"/>
    </xf>
    <xf numFmtId="43" fontId="16" fillId="0" borderId="93" xfId="1" applyFont="1" applyFill="1" applyBorder="1" applyAlignment="1">
      <alignment horizontal="center" vertical="center"/>
    </xf>
    <xf numFmtId="180" fontId="16" fillId="0" borderId="93" xfId="1" applyNumberFormat="1" applyFont="1" applyFill="1" applyBorder="1" applyAlignment="1">
      <alignment vertical="center"/>
    </xf>
    <xf numFmtId="0" fontId="16" fillId="0" borderId="93" xfId="0" applyFont="1" applyBorder="1" applyAlignment="1">
      <alignment vertical="center"/>
    </xf>
    <xf numFmtId="0" fontId="7" fillId="0" borderId="94" xfId="0" applyFont="1" applyFill="1" applyBorder="1" applyAlignment="1">
      <alignment horizontal="center" vertical="center"/>
    </xf>
    <xf numFmtId="180" fontId="16" fillId="0" borderId="93" xfId="0" applyNumberFormat="1" applyFont="1" applyBorder="1" applyAlignment="1">
      <alignment vertical="center"/>
    </xf>
    <xf numFmtId="43" fontId="16" fillId="0" borderId="93" xfId="0" applyNumberFormat="1" applyFont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43" fontId="16" fillId="0" borderId="93" xfId="0" applyNumberFormat="1" applyFont="1" applyBorder="1" applyAlignment="1">
      <alignment vertical="center"/>
    </xf>
    <xf numFmtId="0" fontId="12" fillId="0" borderId="12" xfId="0" applyFont="1" applyBorder="1"/>
    <xf numFmtId="0" fontId="29" fillId="0" borderId="0" xfId="0" applyFont="1" applyBorder="1" applyAlignment="1">
      <alignment vertical="center"/>
    </xf>
    <xf numFmtId="0" fontId="12" fillId="0" borderId="87" xfId="0" applyFont="1" applyBorder="1" applyAlignment="1">
      <alignment vertical="center"/>
    </xf>
    <xf numFmtId="0" fontId="12" fillId="0" borderId="95" xfId="0" applyFont="1" applyBorder="1" applyAlignment="1">
      <alignment vertical="center"/>
    </xf>
    <xf numFmtId="0" fontId="12" fillId="0" borderId="89" xfId="0" applyFont="1" applyBorder="1" applyAlignment="1">
      <alignment vertical="center"/>
    </xf>
    <xf numFmtId="0" fontId="30" fillId="0" borderId="0" xfId="0" applyFont="1" applyFill="1" applyBorder="1"/>
    <xf numFmtId="0" fontId="13" fillId="0" borderId="19" xfId="0" applyFont="1" applyFill="1" applyBorder="1" applyAlignment="1">
      <alignment horizontal="center" vertical="center" textRotation="90" wrapText="1"/>
    </xf>
    <xf numFmtId="0" fontId="13" fillId="0" borderId="22" xfId="0" applyFont="1" applyFill="1" applyBorder="1" applyAlignment="1">
      <alignment horizontal="center" vertical="center" textRotation="90" wrapText="1"/>
    </xf>
    <xf numFmtId="0" fontId="13" fillId="0" borderId="4" xfId="0" applyFont="1" applyFill="1" applyBorder="1" applyAlignment="1">
      <alignment horizontal="center" vertical="center" textRotation="90" wrapText="1"/>
    </xf>
    <xf numFmtId="1" fontId="14" fillId="0" borderId="0" xfId="0" applyNumberFormat="1" applyFont="1" applyFill="1"/>
    <xf numFmtId="193" fontId="14" fillId="0" borderId="0" xfId="0" applyNumberFormat="1" applyFont="1" applyFill="1"/>
    <xf numFmtId="0" fontId="35" fillId="0" borderId="39" xfId="0" applyFont="1" applyFill="1" applyBorder="1" applyAlignment="1">
      <alignment horizontal="center"/>
    </xf>
    <xf numFmtId="0" fontId="35" fillId="0" borderId="38" xfId="0" applyFont="1" applyFill="1" applyBorder="1" applyAlignment="1">
      <alignment horizontal="center"/>
    </xf>
    <xf numFmtId="0" fontId="35" fillId="0" borderId="37" xfId="0" applyFont="1" applyFill="1" applyBorder="1" applyAlignment="1">
      <alignment horizontal="center"/>
    </xf>
    <xf numFmtId="0" fontId="12" fillId="0" borderId="96" xfId="0" applyFont="1" applyBorder="1"/>
    <xf numFmtId="0" fontId="28" fillId="0" borderId="97" xfId="0" applyFont="1" applyFill="1" applyBorder="1" applyAlignment="1">
      <alignment vertical="center" wrapText="1"/>
    </xf>
    <xf numFmtId="43" fontId="28" fillId="0" borderId="96" xfId="1" applyFont="1" applyFill="1" applyBorder="1" applyAlignment="1">
      <alignment vertical="center"/>
    </xf>
    <xf numFmtId="43" fontId="16" fillId="0" borderId="96" xfId="1" applyFont="1" applyFill="1" applyBorder="1" applyAlignment="1">
      <alignment horizontal="center" vertical="center"/>
    </xf>
    <xf numFmtId="180" fontId="16" fillId="0" borderId="96" xfId="1" applyNumberFormat="1" applyFont="1" applyFill="1" applyBorder="1" applyAlignment="1">
      <alignment vertical="center"/>
    </xf>
    <xf numFmtId="0" fontId="16" fillId="0" borderId="96" xfId="0" applyFont="1" applyBorder="1" applyAlignment="1">
      <alignment vertical="center"/>
    </xf>
    <xf numFmtId="180" fontId="16" fillId="0" borderId="96" xfId="0" applyNumberFormat="1" applyFont="1" applyBorder="1" applyAlignment="1">
      <alignment vertical="center"/>
    </xf>
    <xf numFmtId="43" fontId="16" fillId="0" borderId="96" xfId="0" applyNumberFormat="1" applyFont="1" applyBorder="1" applyAlignment="1">
      <alignment vertical="center"/>
    </xf>
    <xf numFmtId="0" fontId="28" fillId="0" borderId="92" xfId="0" applyFont="1" applyFill="1" applyBorder="1" applyAlignment="1">
      <alignment vertical="center" wrapText="1"/>
    </xf>
    <xf numFmtId="0" fontId="2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7" fillId="0" borderId="98" xfId="0" applyFont="1" applyBorder="1"/>
    <xf numFmtId="0" fontId="7" fillId="0" borderId="99" xfId="0" applyFont="1" applyBorder="1"/>
    <xf numFmtId="0" fontId="7" fillId="0" borderId="0" xfId="0" applyFont="1" applyBorder="1"/>
    <xf numFmtId="0" fontId="7" fillId="0" borderId="5" xfId="0" applyFont="1" applyBorder="1"/>
    <xf numFmtId="0" fontId="7" fillId="0" borderId="4" xfId="0" applyFont="1" applyBorder="1"/>
    <xf numFmtId="0" fontId="7" fillId="0" borderId="100" xfId="0" applyFont="1" applyBorder="1"/>
    <xf numFmtId="0" fontId="7" fillId="0" borderId="61" xfId="0" applyFont="1" applyBorder="1"/>
    <xf numFmtId="0" fontId="7" fillId="0" borderId="101" xfId="0" applyFont="1" applyBorder="1"/>
    <xf numFmtId="0" fontId="7" fillId="0" borderId="102" xfId="0" applyFont="1" applyBorder="1"/>
    <xf numFmtId="0" fontId="7" fillId="0" borderId="103" xfId="0" applyFont="1" applyBorder="1"/>
    <xf numFmtId="0" fontId="7" fillId="0" borderId="9" xfId="0" applyFont="1" applyBorder="1"/>
    <xf numFmtId="0" fontId="7" fillId="0" borderId="104" xfId="0" applyFont="1" applyBorder="1"/>
    <xf numFmtId="0" fontId="7" fillId="0" borderId="105" xfId="0" applyFont="1" applyBorder="1"/>
    <xf numFmtId="0" fontId="7" fillId="0" borderId="106" xfId="0" applyFont="1" applyBorder="1"/>
    <xf numFmtId="0" fontId="7" fillId="0" borderId="0" xfId="0" applyFont="1" applyFill="1" applyBorder="1"/>
    <xf numFmtId="0" fontId="7" fillId="0" borderId="100" xfId="0" applyFont="1" applyFill="1" applyBorder="1"/>
    <xf numFmtId="0" fontId="7" fillId="0" borderId="5" xfId="0" applyFont="1" applyFill="1" applyBorder="1"/>
    <xf numFmtId="0" fontId="7" fillId="0" borderId="4" xfId="0" applyFont="1" applyFill="1" applyBorder="1"/>
    <xf numFmtId="0" fontId="7" fillId="0" borderId="107" xfId="0" applyFont="1" applyFill="1" applyBorder="1"/>
    <xf numFmtId="0" fontId="25" fillId="0" borderId="99" xfId="0" applyFont="1" applyFill="1" applyBorder="1"/>
    <xf numFmtId="0" fontId="25" fillId="0" borderId="98" xfId="0" applyFont="1" applyFill="1" applyBorder="1"/>
    <xf numFmtId="0" fontId="0" fillId="0" borderId="108" xfId="0" applyFill="1" applyBorder="1"/>
    <xf numFmtId="0" fontId="0" fillId="0" borderId="108" xfId="0" applyFill="1" applyBorder="1" applyAlignment="1">
      <alignment horizontal="center"/>
    </xf>
    <xf numFmtId="0" fontId="0" fillId="0" borderId="109" xfId="0" applyBorder="1"/>
    <xf numFmtId="0" fontId="0" fillId="0" borderId="110" xfId="0" applyBorder="1"/>
    <xf numFmtId="0" fontId="0" fillId="0" borderId="99" xfId="0" applyFill="1" applyBorder="1"/>
    <xf numFmtId="0" fontId="20" fillId="0" borderId="99" xfId="0" applyFont="1" applyFill="1" applyBorder="1" applyAlignment="1">
      <alignment horizontal="left" indent="2"/>
    </xf>
    <xf numFmtId="0" fontId="20" fillId="0" borderId="99" xfId="0" applyFont="1" applyFill="1" applyBorder="1" applyAlignment="1">
      <alignment horizontal="left" indent="9"/>
    </xf>
    <xf numFmtId="0" fontId="0" fillId="0" borderId="111" xfId="0" applyFill="1" applyBorder="1"/>
    <xf numFmtId="0" fontId="0" fillId="0" borderId="112" xfId="0" applyFill="1" applyBorder="1"/>
    <xf numFmtId="0" fontId="0" fillId="0" borderId="113" xfId="0" applyBorder="1"/>
    <xf numFmtId="0" fontId="0" fillId="0" borderId="98" xfId="0" applyFill="1" applyBorder="1"/>
    <xf numFmtId="0" fontId="9" fillId="0" borderId="114" xfId="0" applyFont="1" applyBorder="1" applyAlignment="1">
      <alignment horizontal="center"/>
    </xf>
    <xf numFmtId="0" fontId="2" fillId="0" borderId="76" xfId="0" applyFont="1" applyBorder="1" applyAlignment="1">
      <alignment horizontal="center" vertical="center"/>
    </xf>
    <xf numFmtId="0" fontId="9" fillId="0" borderId="42" xfId="0" applyFont="1" applyBorder="1" applyAlignment="1">
      <alignment vertical="center"/>
    </xf>
    <xf numFmtId="0" fontId="9" fillId="0" borderId="42" xfId="0" applyFont="1" applyBorder="1" applyAlignment="1">
      <alignment horizontal="center" vertical="center"/>
    </xf>
    <xf numFmtId="169" fontId="9" fillId="0" borderId="42" xfId="2" applyFont="1" applyBorder="1" applyAlignment="1">
      <alignment vertical="center"/>
    </xf>
    <xf numFmtId="169" fontId="9" fillId="0" borderId="77" xfId="2" applyFont="1" applyBorder="1" applyAlignment="1">
      <alignment vertical="center"/>
    </xf>
    <xf numFmtId="0" fontId="7" fillId="0" borderId="1" xfId="0" applyFont="1" applyBorder="1" applyAlignment="1">
      <alignment horizontal="left" indent="1"/>
    </xf>
    <xf numFmtId="0" fontId="7" fillId="0" borderId="2" xfId="0" applyFont="1" applyBorder="1" applyAlignment="1">
      <alignment horizontal="left" indent="1"/>
    </xf>
    <xf numFmtId="0" fontId="11" fillId="0" borderId="0" xfId="0" applyFont="1" applyFill="1" applyBorder="1" applyAlignment="1">
      <alignment horizontal="center"/>
    </xf>
    <xf numFmtId="0" fontId="36" fillId="0" borderId="0" xfId="0" applyFont="1" applyFill="1"/>
    <xf numFmtId="0" fontId="6" fillId="0" borderId="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/>
    </xf>
    <xf numFmtId="0" fontId="32" fillId="0" borderId="22" xfId="0" applyFont="1" applyFill="1" applyBorder="1" applyAlignment="1">
      <alignment horizontal="left" vertical="center" indent="1"/>
    </xf>
    <xf numFmtId="0" fontId="14" fillId="0" borderId="22" xfId="0" applyFont="1" applyFill="1" applyBorder="1" applyAlignment="1">
      <alignment horizontal="center"/>
    </xf>
    <xf numFmtId="0" fontId="12" fillId="0" borderId="22" xfId="0" applyFont="1" applyFill="1" applyBorder="1"/>
    <xf numFmtId="0" fontId="14" fillId="0" borderId="115" xfId="0" applyFont="1" applyFill="1" applyBorder="1" applyAlignment="1">
      <alignment horizontal="center"/>
    </xf>
    <xf numFmtId="0" fontId="14" fillId="0" borderId="116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43" fontId="37" fillId="0" borderId="0" xfId="1" applyFont="1" applyFill="1" applyBorder="1"/>
    <xf numFmtId="180" fontId="37" fillId="0" borderId="0" xfId="0" applyNumberFormat="1" applyFont="1" applyFill="1" applyBorder="1"/>
    <xf numFmtId="180" fontId="37" fillId="0" borderId="0" xfId="1" applyNumberFormat="1" applyFont="1" applyFill="1" applyBorder="1" applyAlignment="1">
      <alignment horizontal="center"/>
    </xf>
    <xf numFmtId="0" fontId="5" fillId="0" borderId="117" xfId="0" applyFont="1" applyFill="1" applyBorder="1" applyAlignment="1">
      <alignment horizontal="left" indent="1"/>
    </xf>
    <xf numFmtId="0" fontId="7" fillId="0" borderId="1" xfId="0" applyFont="1" applyBorder="1"/>
    <xf numFmtId="180" fontId="5" fillId="0" borderId="118" xfId="0" applyNumberFormat="1" applyFont="1" applyBorder="1"/>
    <xf numFmtId="0" fontId="5" fillId="0" borderId="119" xfId="0" applyFont="1" applyFill="1" applyBorder="1" applyAlignment="1">
      <alignment horizontal="left" indent="1"/>
    </xf>
    <xf numFmtId="0" fontId="7" fillId="0" borderId="120" xfId="0" applyFont="1" applyBorder="1"/>
    <xf numFmtId="180" fontId="5" fillId="0" borderId="121" xfId="0" applyNumberFormat="1" applyFont="1" applyBorder="1"/>
    <xf numFmtId="14" fontId="7" fillId="0" borderId="0" xfId="0" applyNumberFormat="1" applyFont="1" applyBorder="1" applyAlignment="1">
      <alignment horizontal="left"/>
    </xf>
    <xf numFmtId="184" fontId="7" fillId="0" borderId="0" xfId="0" applyNumberFormat="1" applyFont="1"/>
    <xf numFmtId="185" fontId="7" fillId="0" borderId="0" xfId="0" applyNumberFormat="1" applyFont="1"/>
    <xf numFmtId="0" fontId="9" fillId="0" borderId="67" xfId="0" applyFont="1" applyBorder="1"/>
    <xf numFmtId="0" fontId="9" fillId="0" borderId="66" xfId="0" applyFont="1" applyBorder="1"/>
    <xf numFmtId="0" fontId="9" fillId="0" borderId="67" xfId="0" applyFont="1" applyBorder="1" applyAlignment="1">
      <alignment horizontal="center"/>
    </xf>
    <xf numFmtId="0" fontId="9" fillId="0" borderId="66" xfId="0" applyFont="1" applyBorder="1" applyAlignment="1">
      <alignment horizontal="center"/>
    </xf>
    <xf numFmtId="0" fontId="9" fillId="0" borderId="6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22" xfId="0" applyFont="1" applyBorder="1" applyAlignment="1">
      <alignment horizontal="center"/>
    </xf>
    <xf numFmtId="0" fontId="9" fillId="0" borderId="7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9" fontId="9" fillId="0" borderId="70" xfId="0" applyNumberFormat="1" applyFont="1" applyBorder="1" applyAlignment="1">
      <alignment horizontal="center"/>
    </xf>
    <xf numFmtId="0" fontId="9" fillId="0" borderId="73" xfId="0" applyFont="1" applyBorder="1" applyAlignment="1">
      <alignment horizontal="center"/>
    </xf>
    <xf numFmtId="9" fontId="9" fillId="0" borderId="19" xfId="0" applyNumberFormat="1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7" fillId="0" borderId="70" xfId="0" applyFont="1" applyBorder="1" applyAlignment="1">
      <alignment horizontal="center"/>
    </xf>
    <xf numFmtId="180" fontId="12" fillId="0" borderId="5" xfId="0" applyNumberFormat="1" applyFont="1" applyBorder="1" applyAlignment="1">
      <alignment horizontal="center"/>
    </xf>
    <xf numFmtId="0" fontId="24" fillId="0" borderId="0" xfId="0" applyFont="1"/>
    <xf numFmtId="180" fontId="16" fillId="0" borderId="22" xfId="0" applyNumberFormat="1" applyFont="1" applyBorder="1"/>
    <xf numFmtId="0" fontId="39" fillId="0" borderId="23" xfId="0" applyFont="1" applyBorder="1"/>
    <xf numFmtId="0" fontId="39" fillId="0" borderId="14" xfId="0" applyFont="1" applyBorder="1"/>
    <xf numFmtId="180" fontId="12" fillId="0" borderId="24" xfId="0" applyNumberFormat="1" applyFont="1" applyBorder="1"/>
    <xf numFmtId="0" fontId="11" fillId="0" borderId="95" xfId="0" applyFont="1" applyFill="1" applyBorder="1" applyAlignment="1">
      <alignment horizontal="center" vertical="center"/>
    </xf>
    <xf numFmtId="10" fontId="12" fillId="0" borderId="89" xfId="0" applyNumberFormat="1" applyFont="1" applyBorder="1" applyAlignment="1">
      <alignment horizontal="right" vertical="center"/>
    </xf>
    <xf numFmtId="169" fontId="12" fillId="0" borderId="89" xfId="2" applyFont="1" applyBorder="1" applyAlignment="1">
      <alignment horizontal="center" vertical="center"/>
    </xf>
    <xf numFmtId="0" fontId="7" fillId="2" borderId="0" xfId="0" applyFont="1" applyFill="1" applyBorder="1"/>
    <xf numFmtId="0" fontId="7" fillId="2" borderId="100" xfId="0" applyFont="1" applyFill="1" applyBorder="1"/>
    <xf numFmtId="0" fontId="7" fillId="2" borderId="5" xfId="0" applyFont="1" applyFill="1" applyBorder="1"/>
    <xf numFmtId="0" fontId="7" fillId="2" borderId="4" xfId="0" applyFont="1" applyFill="1" applyBorder="1"/>
    <xf numFmtId="0" fontId="8" fillId="2" borderId="5" xfId="0" applyFont="1" applyFill="1" applyBorder="1"/>
    <xf numFmtId="0" fontId="8" fillId="2" borderId="4" xfId="0" applyFont="1" applyFill="1" applyBorder="1"/>
    <xf numFmtId="0" fontId="8" fillId="2" borderId="0" xfId="0" applyFont="1" applyFill="1" applyBorder="1"/>
    <xf numFmtId="0" fontId="7" fillId="3" borderId="0" xfId="0" applyFont="1" applyFill="1" applyBorder="1"/>
    <xf numFmtId="0" fontId="7" fillId="4" borderId="0" xfId="0" applyFont="1" applyFill="1" applyBorder="1"/>
    <xf numFmtId="0" fontId="7" fillId="4" borderId="100" xfId="0" applyFont="1" applyFill="1" applyBorder="1"/>
    <xf numFmtId="0" fontId="8" fillId="0" borderId="108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23" xfId="0" applyFont="1" applyBorder="1"/>
    <xf numFmtId="0" fontId="7" fillId="0" borderId="64" xfId="0" applyFont="1" applyBorder="1"/>
    <xf numFmtId="0" fontId="7" fillId="0" borderId="6" xfId="0" applyFont="1" applyBorder="1"/>
    <xf numFmtId="0" fontId="7" fillId="0" borderId="3" xfId="0" applyFont="1" applyBorder="1"/>
    <xf numFmtId="0" fontId="7" fillId="0" borderId="124" xfId="0" applyFont="1" applyBorder="1"/>
    <xf numFmtId="0" fontId="7" fillId="0" borderId="7" xfId="0" applyFont="1" applyBorder="1"/>
    <xf numFmtId="0" fontId="9" fillId="0" borderId="64" xfId="0" applyFont="1" applyFill="1" applyBorder="1"/>
    <xf numFmtId="0" fontId="43" fillId="0" borderId="0" xfId="0" applyFont="1"/>
    <xf numFmtId="0" fontId="47" fillId="0" borderId="8" xfId="0" applyFont="1" applyFill="1" applyBorder="1"/>
    <xf numFmtId="0" fontId="13" fillId="0" borderId="8" xfId="0" applyFont="1" applyFill="1" applyBorder="1"/>
    <xf numFmtId="0" fontId="47" fillId="0" borderId="1" xfId="0" applyFont="1" applyFill="1" applyBorder="1"/>
    <xf numFmtId="0" fontId="13" fillId="0" borderId="1" xfId="0" applyFont="1" applyFill="1" applyBorder="1"/>
    <xf numFmtId="2" fontId="37" fillId="0" borderId="0" xfId="2" applyNumberFormat="1" applyFont="1" applyFill="1" applyBorder="1"/>
    <xf numFmtId="169" fontId="37" fillId="0" borderId="0" xfId="2" applyFont="1" applyFill="1" applyBorder="1"/>
    <xf numFmtId="0" fontId="37" fillId="0" borderId="0" xfId="0" applyFont="1" applyFill="1"/>
    <xf numFmtId="0" fontId="2" fillId="0" borderId="125" xfId="0" applyFont="1" applyFill="1" applyBorder="1" applyAlignment="1">
      <alignment horizontal="center"/>
    </xf>
    <xf numFmtId="0" fontId="2" fillId="0" borderId="42" xfId="0" applyFont="1" applyFill="1" applyBorder="1" applyAlignment="1">
      <alignment vertical="center"/>
    </xf>
    <xf numFmtId="180" fontId="5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78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169" fontId="48" fillId="0" borderId="0" xfId="2" applyFont="1" applyFill="1" applyBorder="1"/>
    <xf numFmtId="0" fontId="48" fillId="0" borderId="0" xfId="0" applyFont="1" applyFill="1"/>
    <xf numFmtId="1" fontId="28" fillId="0" borderId="91" xfId="1" applyNumberFormat="1" applyFont="1" applyFill="1" applyBorder="1" applyAlignment="1">
      <alignment horizontal="center" vertical="center"/>
    </xf>
    <xf numFmtId="1" fontId="28" fillId="0" borderId="93" xfId="1" applyNumberFormat="1" applyFont="1" applyFill="1" applyBorder="1" applyAlignment="1">
      <alignment horizontal="center" vertical="center"/>
    </xf>
    <xf numFmtId="0" fontId="37" fillId="0" borderId="7" xfId="0" applyFont="1" applyBorder="1"/>
    <xf numFmtId="43" fontId="5" fillId="0" borderId="3" xfId="0" applyNumberFormat="1" applyFont="1" applyFill="1" applyBorder="1"/>
    <xf numFmtId="180" fontId="5" fillId="0" borderId="126" xfId="0" applyNumberFormat="1" applyFont="1" applyBorder="1"/>
    <xf numFmtId="1" fontId="2" fillId="0" borderId="22" xfId="1" applyNumberFormat="1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2" fontId="2" fillId="0" borderId="22" xfId="0" applyNumberFormat="1" applyFont="1" applyFill="1" applyBorder="1"/>
    <xf numFmtId="43" fontId="2" fillId="0" borderId="22" xfId="1" applyFont="1" applyFill="1" applyBorder="1"/>
    <xf numFmtId="2" fontId="2" fillId="0" borderId="22" xfId="1" applyNumberFormat="1" applyFont="1" applyFill="1" applyBorder="1"/>
    <xf numFmtId="2" fontId="2" fillId="0" borderId="22" xfId="0" applyNumberFormat="1" applyFont="1" applyFill="1" applyBorder="1" applyAlignment="1">
      <alignment vertical="center"/>
    </xf>
    <xf numFmtId="2" fontId="10" fillId="0" borderId="22" xfId="0" applyNumberFormat="1" applyFont="1" applyFill="1" applyBorder="1"/>
    <xf numFmtId="0" fontId="5" fillId="0" borderId="5" xfId="0" applyFont="1" applyFill="1" applyBorder="1"/>
    <xf numFmtId="0" fontId="5" fillId="0" borderId="7" xfId="0" applyFont="1" applyBorder="1"/>
    <xf numFmtId="0" fontId="5" fillId="0" borderId="5" xfId="0" applyFont="1" applyBorder="1"/>
    <xf numFmtId="0" fontId="5" fillId="0" borderId="64" xfId="0" applyFont="1" applyFill="1" applyBorder="1"/>
    <xf numFmtId="0" fontId="49" fillId="0" borderId="22" xfId="0" applyFont="1" applyFill="1" applyBorder="1" applyAlignment="1">
      <alignment horizontal="left" vertical="center" indent="1"/>
    </xf>
    <xf numFmtId="0" fontId="50" fillId="0" borderId="0" xfId="0" applyFont="1" applyFill="1"/>
    <xf numFmtId="0" fontId="51" fillId="0" borderId="0" xfId="0" applyFont="1" applyFill="1"/>
    <xf numFmtId="0" fontId="12" fillId="0" borderId="22" xfId="0" applyFont="1" applyFill="1" applyBorder="1" applyAlignment="1">
      <alignment horizontal="center"/>
    </xf>
    <xf numFmtId="0" fontId="53" fillId="0" borderId="42" xfId="0" applyFont="1" applyFill="1" applyBorder="1"/>
    <xf numFmtId="0" fontId="53" fillId="0" borderId="42" xfId="0" applyFont="1" applyFill="1" applyBorder="1" applyAlignment="1">
      <alignment vertical="center"/>
    </xf>
    <xf numFmtId="0" fontId="53" fillId="0" borderId="86" xfId="0" applyFont="1" applyFill="1" applyBorder="1"/>
    <xf numFmtId="0" fontId="54" fillId="0" borderId="86" xfId="0" applyFont="1" applyFill="1" applyBorder="1"/>
    <xf numFmtId="2" fontId="53" fillId="0" borderId="22" xfId="0" applyNumberFormat="1" applyFont="1" applyFill="1" applyBorder="1" applyAlignment="1">
      <alignment vertical="center"/>
    </xf>
    <xf numFmtId="0" fontId="3" fillId="0" borderId="127" xfId="0" applyFont="1" applyFill="1" applyBorder="1" applyAlignment="1">
      <alignment horizontal="center"/>
    </xf>
    <xf numFmtId="0" fontId="3" fillId="0" borderId="128" xfId="0" applyFont="1" applyFill="1" applyBorder="1" applyAlignment="1">
      <alignment horizontal="center"/>
    </xf>
    <xf numFmtId="2" fontId="2" fillId="0" borderId="25" xfId="0" applyNumberFormat="1" applyFont="1" applyFill="1" applyBorder="1"/>
    <xf numFmtId="2" fontId="2" fillId="5" borderId="22" xfId="0" applyNumberFormat="1" applyFont="1" applyFill="1" applyBorder="1"/>
    <xf numFmtId="0" fontId="2" fillId="0" borderId="0" xfId="0" applyFont="1" applyFill="1" applyBorder="1"/>
    <xf numFmtId="0" fontId="2" fillId="0" borderId="129" xfId="0" applyFont="1" applyFill="1" applyBorder="1" applyAlignment="1">
      <alignment horizontal="center"/>
    </xf>
    <xf numFmtId="1" fontId="2" fillId="0" borderId="25" xfId="1" applyNumberFormat="1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43" fontId="2" fillId="0" borderId="25" xfId="1" applyFont="1" applyFill="1" applyBorder="1"/>
    <xf numFmtId="2" fontId="2" fillId="0" borderId="25" xfId="1" applyNumberFormat="1" applyFont="1" applyFill="1" applyBorder="1"/>
    <xf numFmtId="2" fontId="10" fillId="0" borderId="25" xfId="0" applyNumberFormat="1" applyFont="1" applyFill="1" applyBorder="1"/>
    <xf numFmtId="0" fontId="3" fillId="0" borderId="130" xfId="0" applyFont="1" applyFill="1" applyBorder="1" applyAlignment="1">
      <alignment horizontal="center"/>
    </xf>
    <xf numFmtId="0" fontId="3" fillId="0" borderId="83" xfId="0" applyFont="1" applyFill="1" applyBorder="1" applyAlignment="1">
      <alignment horizontal="center"/>
    </xf>
    <xf numFmtId="0" fontId="2" fillId="0" borderId="2" xfId="0" applyFont="1" applyFill="1" applyBorder="1"/>
    <xf numFmtId="0" fontId="32" fillId="0" borderId="0" xfId="0" applyFont="1" applyFill="1"/>
    <xf numFmtId="0" fontId="32" fillId="0" borderId="0" xfId="0" applyFont="1" applyFill="1" applyBorder="1" applyAlignment="1">
      <alignment horizontal="center"/>
    </xf>
    <xf numFmtId="0" fontId="49" fillId="0" borderId="0" xfId="0" applyFont="1" applyFill="1" applyAlignment="1">
      <alignment horizontal="center"/>
    </xf>
    <xf numFmtId="0" fontId="32" fillId="0" borderId="0" xfId="0" applyFont="1" applyFill="1" applyAlignment="1">
      <alignment horizontal="right"/>
    </xf>
    <xf numFmtId="0" fontId="32" fillId="0" borderId="0" xfId="0" applyFont="1" applyFill="1" applyBorder="1"/>
    <xf numFmtId="0" fontId="32" fillId="0" borderId="0" xfId="0" applyFont="1" applyFill="1" applyAlignment="1">
      <alignment horizontal="center"/>
    </xf>
    <xf numFmtId="0" fontId="32" fillId="0" borderId="2" xfId="0" applyFont="1" applyFill="1" applyBorder="1"/>
    <xf numFmtId="0" fontId="32" fillId="0" borderId="65" xfId="0" applyFont="1" applyFill="1" applyBorder="1" applyAlignment="1">
      <alignment horizontal="center"/>
    </xf>
    <xf numFmtId="0" fontId="32" fillId="0" borderId="66" xfId="0" applyFont="1" applyFill="1" applyBorder="1" applyAlignment="1">
      <alignment horizontal="center"/>
    </xf>
    <xf numFmtId="0" fontId="32" fillId="0" borderId="67" xfId="0" applyFont="1" applyFill="1" applyBorder="1" applyAlignment="1">
      <alignment horizontal="center"/>
    </xf>
    <xf numFmtId="0" fontId="32" fillId="0" borderId="127" xfId="0" applyFont="1" applyFill="1" applyBorder="1" applyAlignment="1">
      <alignment horizontal="center"/>
    </xf>
    <xf numFmtId="0" fontId="32" fillId="0" borderId="128" xfId="0" applyFont="1" applyFill="1" applyBorder="1" applyAlignment="1">
      <alignment horizontal="center"/>
    </xf>
    <xf numFmtId="0" fontId="32" fillId="0" borderId="68" xfId="0" applyFont="1" applyFill="1" applyBorder="1" applyAlignment="1">
      <alignment horizontal="center"/>
    </xf>
    <xf numFmtId="0" fontId="49" fillId="0" borderId="0" xfId="0" applyFont="1" applyFill="1" applyBorder="1" applyAlignment="1">
      <alignment horizontal="center"/>
    </xf>
    <xf numFmtId="0" fontId="32" fillId="0" borderId="69" xfId="0" applyFont="1" applyFill="1" applyBorder="1" applyAlignment="1">
      <alignment horizontal="center"/>
    </xf>
    <xf numFmtId="0" fontId="32" fillId="0" borderId="2" xfId="0" applyFont="1" applyFill="1" applyBorder="1" applyAlignment="1">
      <alignment horizontal="center"/>
    </xf>
    <xf numFmtId="0" fontId="32" fillId="0" borderId="70" xfId="0" applyFont="1" applyFill="1" applyBorder="1" applyAlignment="1">
      <alignment horizontal="center"/>
    </xf>
    <xf numFmtId="0" fontId="32" fillId="0" borderId="130" xfId="0" applyFont="1" applyFill="1" applyBorder="1" applyAlignment="1">
      <alignment horizontal="center"/>
    </xf>
    <xf numFmtId="0" fontId="32" fillId="0" borderId="72" xfId="0" applyFont="1" applyFill="1" applyBorder="1" applyAlignment="1">
      <alignment horizontal="center"/>
    </xf>
    <xf numFmtId="0" fontId="32" fillId="0" borderId="83" xfId="0" applyFont="1" applyFill="1" applyBorder="1" applyAlignment="1">
      <alignment horizontal="center"/>
    </xf>
    <xf numFmtId="0" fontId="32" fillId="0" borderId="73" xfId="0" applyFont="1" applyFill="1" applyBorder="1" applyAlignment="1">
      <alignment horizontal="center"/>
    </xf>
    <xf numFmtId="0" fontId="32" fillId="0" borderId="129" xfId="0" applyFont="1" applyFill="1" applyBorder="1" applyAlignment="1">
      <alignment horizontal="center"/>
    </xf>
    <xf numFmtId="0" fontId="32" fillId="0" borderId="86" xfId="0" applyFont="1" applyFill="1" applyBorder="1"/>
    <xf numFmtId="1" fontId="32" fillId="0" borderId="25" xfId="1" applyNumberFormat="1" applyFont="1" applyFill="1" applyBorder="1" applyAlignment="1">
      <alignment horizontal="center"/>
    </xf>
    <xf numFmtId="0" fontId="32" fillId="0" borderId="25" xfId="0" applyFont="1" applyFill="1" applyBorder="1" applyAlignment="1">
      <alignment horizontal="center"/>
    </xf>
    <xf numFmtId="2" fontId="32" fillId="0" borderId="25" xfId="0" applyNumberFormat="1" applyFont="1" applyFill="1" applyBorder="1"/>
    <xf numFmtId="43" fontId="32" fillId="0" borderId="25" xfId="1" applyFont="1" applyFill="1" applyBorder="1"/>
    <xf numFmtId="2" fontId="32" fillId="0" borderId="25" xfId="1" applyNumberFormat="1" applyFont="1" applyFill="1" applyBorder="1"/>
    <xf numFmtId="0" fontId="52" fillId="0" borderId="0" xfId="0" applyFont="1" applyFill="1"/>
    <xf numFmtId="0" fontId="32" fillId="0" borderId="125" xfId="0" applyFont="1" applyFill="1" applyBorder="1" applyAlignment="1">
      <alignment horizontal="center"/>
    </xf>
    <xf numFmtId="1" fontId="32" fillId="0" borderId="22" xfId="1" applyNumberFormat="1" applyFont="1" applyFill="1" applyBorder="1" applyAlignment="1">
      <alignment horizontal="center"/>
    </xf>
    <xf numFmtId="0" fontId="32" fillId="0" borderId="22" xfId="0" applyFont="1" applyFill="1" applyBorder="1" applyAlignment="1">
      <alignment horizontal="center"/>
    </xf>
    <xf numFmtId="2" fontId="32" fillId="0" borderId="22" xfId="0" applyNumberFormat="1" applyFont="1" applyFill="1" applyBorder="1"/>
    <xf numFmtId="43" fontId="32" fillId="0" borderId="22" xfId="1" applyFont="1" applyFill="1" applyBorder="1"/>
    <xf numFmtId="2" fontId="32" fillId="0" borderId="22" xfId="1" applyNumberFormat="1" applyFont="1" applyFill="1" applyBorder="1"/>
    <xf numFmtId="0" fontId="32" fillId="0" borderId="42" xfId="0" applyFont="1" applyFill="1" applyBorder="1"/>
    <xf numFmtId="0" fontId="32" fillId="0" borderId="42" xfId="0" applyFont="1" applyFill="1" applyBorder="1" applyAlignment="1">
      <alignment vertical="center"/>
    </xf>
    <xf numFmtId="2" fontId="32" fillId="0" borderId="22" xfId="0" applyNumberFormat="1" applyFont="1" applyFill="1" applyBorder="1" applyAlignment="1">
      <alignment vertical="center"/>
    </xf>
    <xf numFmtId="0" fontId="32" fillId="0" borderId="52" xfId="0" applyFont="1" applyFill="1" applyBorder="1"/>
    <xf numFmtId="2" fontId="32" fillId="6" borderId="22" xfId="0" applyNumberFormat="1" applyFont="1" applyFill="1" applyBorder="1"/>
    <xf numFmtId="0" fontId="55" fillId="0" borderId="0" xfId="0" applyFont="1" applyFill="1"/>
    <xf numFmtId="0" fontId="55" fillId="0" borderId="3" xfId="0" applyFont="1" applyFill="1" applyBorder="1" applyAlignment="1">
      <alignment horizontal="left" indent="1"/>
    </xf>
    <xf numFmtId="0" fontId="55" fillId="0" borderId="3" xfId="0" applyFont="1" applyFill="1" applyBorder="1" applyAlignment="1">
      <alignment horizontal="center"/>
    </xf>
    <xf numFmtId="0" fontId="55" fillId="0" borderId="3" xfId="0" applyFont="1" applyFill="1" applyBorder="1"/>
    <xf numFmtId="0" fontId="32" fillId="0" borderId="3" xfId="0" applyFont="1" applyFill="1" applyBorder="1"/>
    <xf numFmtId="43" fontId="32" fillId="0" borderId="3" xfId="0" applyNumberFormat="1" applyFont="1" applyFill="1" applyBorder="1"/>
    <xf numFmtId="0" fontId="32" fillId="0" borderId="3" xfId="0" applyFont="1" applyBorder="1"/>
    <xf numFmtId="0" fontId="32" fillId="0" borderId="1" xfId="0" applyFont="1" applyBorder="1"/>
    <xf numFmtId="43" fontId="32" fillId="0" borderId="0" xfId="0" applyNumberFormat="1" applyFont="1" applyFill="1"/>
    <xf numFmtId="0" fontId="55" fillId="0" borderId="2" xfId="0" applyFont="1" applyFill="1" applyBorder="1" applyAlignment="1">
      <alignment horizontal="left" indent="1"/>
    </xf>
    <xf numFmtId="0" fontId="55" fillId="0" borderId="2" xfId="0" applyFont="1" applyFill="1" applyBorder="1" applyAlignment="1">
      <alignment horizontal="center"/>
    </xf>
    <xf numFmtId="0" fontId="55" fillId="0" borderId="2" xfId="0" applyFont="1" applyFill="1" applyBorder="1"/>
    <xf numFmtId="43" fontId="55" fillId="0" borderId="2" xfId="1" applyFont="1" applyFill="1" applyBorder="1"/>
    <xf numFmtId="0" fontId="32" fillId="0" borderId="120" xfId="0" applyFont="1" applyBorder="1"/>
    <xf numFmtId="0" fontId="49" fillId="0" borderId="0" xfId="0" applyFont="1" applyFill="1" applyBorder="1"/>
    <xf numFmtId="43" fontId="32" fillId="0" borderId="0" xfId="1" applyFont="1" applyFill="1" applyBorder="1"/>
    <xf numFmtId="180" fontId="49" fillId="0" borderId="0" xfId="1" applyNumberFormat="1" applyFont="1" applyFill="1" applyBorder="1" applyAlignment="1">
      <alignment horizontal="center"/>
    </xf>
    <xf numFmtId="2" fontId="32" fillId="0" borderId="0" xfId="0" applyNumberFormat="1" applyFont="1" applyFill="1" applyBorder="1"/>
    <xf numFmtId="43" fontId="52" fillId="0" borderId="0" xfId="1" applyFont="1" applyFill="1" applyBorder="1"/>
    <xf numFmtId="180" fontId="52" fillId="0" borderId="0" xfId="0" applyNumberFormat="1" applyFont="1" applyFill="1" applyBorder="1"/>
    <xf numFmtId="180" fontId="52" fillId="0" borderId="0" xfId="1" applyNumberFormat="1" applyFont="1" applyFill="1" applyBorder="1" applyAlignment="1">
      <alignment horizontal="center"/>
    </xf>
    <xf numFmtId="180" fontId="32" fillId="0" borderId="0" xfId="1" applyNumberFormat="1" applyFont="1" applyFill="1" applyBorder="1" applyAlignment="1">
      <alignment horizontal="center"/>
    </xf>
    <xf numFmtId="0" fontId="32" fillId="0" borderId="0" xfId="0" applyFont="1" applyBorder="1"/>
    <xf numFmtId="178" fontId="32" fillId="0" borderId="0" xfId="0" applyNumberFormat="1" applyFont="1" applyFill="1" applyBorder="1" applyAlignment="1">
      <alignment horizontal="center"/>
    </xf>
    <xf numFmtId="180" fontId="49" fillId="0" borderId="126" xfId="0" applyNumberFormat="1" applyFont="1" applyBorder="1"/>
    <xf numFmtId="180" fontId="49" fillId="0" borderId="118" xfId="0" applyNumberFormat="1" applyFont="1" applyBorder="1"/>
    <xf numFmtId="180" fontId="49" fillId="0" borderId="121" xfId="0" applyNumberFormat="1" applyFont="1" applyBorder="1"/>
    <xf numFmtId="0" fontId="8" fillId="0" borderId="1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26" fillId="0" borderId="98" xfId="0" applyFont="1" applyFill="1" applyBorder="1" applyAlignment="1">
      <alignment horizontal="center" vertical="center" wrapText="1"/>
    </xf>
    <xf numFmtId="0" fontId="26" fillId="0" borderId="108" xfId="0" applyFont="1" applyFill="1" applyBorder="1" applyAlignment="1">
      <alignment horizontal="center" vertical="center" wrapText="1"/>
    </xf>
    <xf numFmtId="0" fontId="26" fillId="0" borderId="109" xfId="0" applyFont="1" applyFill="1" applyBorder="1" applyAlignment="1">
      <alignment horizontal="center" vertical="center" wrapText="1"/>
    </xf>
    <xf numFmtId="0" fontId="26" fillId="0" borderId="99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110" xfId="0" applyFont="1" applyFill="1" applyBorder="1" applyAlignment="1">
      <alignment horizontal="center" vertical="center" wrapText="1"/>
    </xf>
    <xf numFmtId="0" fontId="26" fillId="0" borderId="111" xfId="0" applyFont="1" applyFill="1" applyBorder="1" applyAlignment="1">
      <alignment horizontal="center" vertical="center" wrapText="1"/>
    </xf>
    <xf numFmtId="0" fontId="26" fillId="0" borderId="112" xfId="0" applyFont="1" applyFill="1" applyBorder="1" applyAlignment="1">
      <alignment horizontal="center" vertical="center" wrapText="1"/>
    </xf>
    <xf numFmtId="0" fontId="26" fillId="0" borderId="113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/>
    </xf>
    <xf numFmtId="0" fontId="32" fillId="0" borderId="24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/>
    </xf>
    <xf numFmtId="0" fontId="32" fillId="0" borderId="3" xfId="0" applyFont="1" applyFill="1" applyBorder="1" applyAlignment="1">
      <alignment horizontal="center"/>
    </xf>
    <xf numFmtId="0" fontId="32" fillId="0" borderId="7" xfId="0" applyFont="1" applyFill="1" applyBorder="1" applyAlignment="1">
      <alignment horizont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/>
    </xf>
    <xf numFmtId="17" fontId="32" fillId="0" borderId="0" xfId="0" applyNumberFormat="1" applyFont="1" applyFill="1" applyBorder="1" applyAlignment="1">
      <alignment horizontal="center"/>
    </xf>
    <xf numFmtId="0" fontId="5" fillId="0" borderId="131" xfId="0" applyFont="1" applyFill="1" applyBorder="1" applyAlignment="1">
      <alignment horizontal="center"/>
    </xf>
    <xf numFmtId="0" fontId="5" fillId="0" borderId="132" xfId="0" applyFont="1" applyFill="1" applyBorder="1" applyAlignment="1">
      <alignment horizontal="center"/>
    </xf>
    <xf numFmtId="0" fontId="5" fillId="0" borderId="133" xfId="0" applyFont="1" applyFill="1" applyBorder="1" applyAlignment="1">
      <alignment horizontal="center"/>
    </xf>
    <xf numFmtId="0" fontId="5" fillId="0" borderId="134" xfId="0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5" fillId="0" borderId="135" xfId="0" applyFont="1" applyFill="1" applyBorder="1" applyAlignment="1">
      <alignment horizontal="center"/>
    </xf>
    <xf numFmtId="0" fontId="5" fillId="0" borderId="136" xfId="0" applyFont="1" applyFill="1" applyBorder="1" applyAlignment="1">
      <alignment horizontal="center"/>
    </xf>
    <xf numFmtId="0" fontId="3" fillId="0" borderId="137" xfId="0" applyFont="1" applyFill="1" applyBorder="1" applyAlignment="1">
      <alignment horizontal="center"/>
    </xf>
    <xf numFmtId="0" fontId="3" fillId="0" borderId="138" xfId="0" applyFont="1" applyFill="1" applyBorder="1" applyAlignment="1">
      <alignment horizontal="center"/>
    </xf>
    <xf numFmtId="0" fontId="9" fillId="0" borderId="137" xfId="0" applyFont="1" applyBorder="1" applyAlignment="1">
      <alignment horizontal="center"/>
    </xf>
    <xf numFmtId="0" fontId="9" fillId="0" borderId="138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12" fillId="0" borderId="23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6" fillId="0" borderId="23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2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64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6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41" fillId="0" borderId="90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24" fillId="0" borderId="139" xfId="0" applyFont="1" applyBorder="1" applyAlignment="1">
      <alignment horizontal="center" vertical="center" wrapText="1"/>
    </xf>
    <xf numFmtId="0" fontId="24" fillId="0" borderId="61" xfId="0" applyFont="1" applyBorder="1" applyAlignment="1">
      <alignment horizontal="center" vertical="center" wrapText="1"/>
    </xf>
    <xf numFmtId="0" fontId="24" fillId="0" borderId="97" xfId="0" applyFont="1" applyBorder="1" applyAlignment="1">
      <alignment horizontal="center" vertical="center" wrapText="1"/>
    </xf>
    <xf numFmtId="0" fontId="41" fillId="0" borderId="90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24" fillId="0" borderId="139" xfId="0" applyFont="1" applyBorder="1" applyAlignment="1">
      <alignment horizontal="center" vertical="center"/>
    </xf>
    <xf numFmtId="0" fontId="24" fillId="0" borderId="61" xfId="0" applyFont="1" applyBorder="1" applyAlignment="1">
      <alignment horizontal="center" vertical="center"/>
    </xf>
    <xf numFmtId="0" fontId="24" fillId="0" borderId="97" xfId="0" applyFont="1" applyBorder="1" applyAlignment="1">
      <alignment horizontal="center" vertical="center"/>
    </xf>
    <xf numFmtId="0" fontId="16" fillId="0" borderId="139" xfId="0" applyFont="1" applyFill="1" applyBorder="1" applyAlignment="1">
      <alignment horizontal="left"/>
    </xf>
    <xf numFmtId="0" fontId="16" fillId="0" borderId="97" xfId="0" applyFont="1" applyFill="1" applyBorder="1" applyAlignment="1">
      <alignment horizontal="left"/>
    </xf>
    <xf numFmtId="0" fontId="40" fillId="0" borderId="90" xfId="0" applyFont="1" applyFill="1" applyBorder="1" applyAlignment="1">
      <alignment horizontal="center" vertical="center"/>
    </xf>
    <xf numFmtId="0" fontId="40" fillId="0" borderId="9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40" fillId="0" borderId="139" xfId="0" applyFont="1" applyFill="1" applyBorder="1" applyAlignment="1">
      <alignment horizontal="center" vertical="center"/>
    </xf>
    <xf numFmtId="0" fontId="40" fillId="0" borderId="61" xfId="0" applyFont="1" applyFill="1" applyBorder="1" applyAlignment="1">
      <alignment horizontal="center" vertical="center"/>
    </xf>
    <xf numFmtId="0" fontId="40" fillId="0" borderId="97" xfId="0" applyFont="1" applyFill="1" applyBorder="1" applyAlignment="1">
      <alignment horizontal="center" vertical="center"/>
    </xf>
    <xf numFmtId="0" fontId="41" fillId="0" borderId="87" xfId="0" applyFont="1" applyBorder="1" applyAlignment="1">
      <alignment horizontal="left" vertical="center"/>
    </xf>
    <xf numFmtId="0" fontId="41" fillId="0" borderId="140" xfId="0" applyFont="1" applyBorder="1" applyAlignment="1">
      <alignment horizontal="left" vertical="center"/>
    </xf>
    <xf numFmtId="0" fontId="41" fillId="0" borderId="95" xfId="0" applyFont="1" applyBorder="1" applyAlignment="1">
      <alignment horizontal="left" vertical="center"/>
    </xf>
    <xf numFmtId="0" fontId="28" fillId="0" borderId="90" xfId="0" applyFont="1" applyBorder="1" applyAlignment="1">
      <alignment horizontal="left"/>
    </xf>
    <xf numFmtId="0" fontId="28" fillId="0" borderId="10" xfId="0" applyFont="1" applyBorder="1" applyAlignment="1">
      <alignment horizontal="left"/>
    </xf>
    <xf numFmtId="0" fontId="42" fillId="0" borderId="0" xfId="0" applyFont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9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0" borderId="2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19" fillId="0" borderId="14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"/>
    </xf>
    <xf numFmtId="0" fontId="19" fillId="0" borderId="64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6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textRotation="90"/>
    </xf>
    <xf numFmtId="0" fontId="19" fillId="0" borderId="25" xfId="0" applyFont="1" applyFill="1" applyBorder="1" applyAlignment="1">
      <alignment horizontal="center" textRotation="90"/>
    </xf>
    <xf numFmtId="0" fontId="13" fillId="0" borderId="23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9" fillId="0" borderId="142" xfId="0" applyFont="1" applyFill="1" applyBorder="1" applyAlignment="1">
      <alignment horizontal="center" textRotation="90"/>
    </xf>
    <xf numFmtId="0" fontId="19" fillId="0" borderId="143" xfId="0" applyFont="1" applyFill="1" applyBorder="1" applyAlignment="1">
      <alignment horizontal="center" textRotation="90"/>
    </xf>
    <xf numFmtId="0" fontId="19" fillId="0" borderId="141" xfId="0" applyFont="1" applyFill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44" fillId="0" borderId="0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/>
    </xf>
    <xf numFmtId="0" fontId="46" fillId="0" borderId="61" xfId="0" applyFont="1" applyFill="1" applyBorder="1" applyAlignment="1">
      <alignment horizontal="center"/>
    </xf>
    <xf numFmtId="0" fontId="14" fillId="0" borderId="90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2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6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 vertical="center"/>
    </xf>
    <xf numFmtId="0" fontId="13" fillId="0" borderId="6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7637" name="Text Box 53"/>
        <xdr:cNvSpPr txBox="1">
          <a:spLocks noChangeArrowheads="1"/>
        </xdr:cNvSpPr>
      </xdr:nvSpPr>
      <xdr:spPr bwMode="auto">
        <a:xfrm>
          <a:off x="7210425" y="1828800"/>
          <a:ext cx="914400" cy="60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TRAFO EXIST.</a:t>
          </a:r>
        </a:p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T19866</a:t>
          </a:r>
        </a:p>
      </xdr:txBody>
    </xdr:sp>
    <xdr:clientData/>
  </xdr:twoCellAnchor>
  <xdr:twoCellAnchor editAs="oneCell">
    <xdr:from>
      <xdr:col>60</xdr:col>
      <xdr:colOff>76200</xdr:colOff>
      <xdr:row>0</xdr:row>
      <xdr:rowOff>0</xdr:rowOff>
    </xdr:from>
    <xdr:to>
      <xdr:col>60</xdr:col>
      <xdr:colOff>180975</xdr:colOff>
      <xdr:row>1</xdr:row>
      <xdr:rowOff>104775</xdr:rowOff>
    </xdr:to>
    <xdr:sp macro="" textlink="">
      <xdr:nvSpPr>
        <xdr:cNvPr id="94691" name="Text Box 17"/>
        <xdr:cNvSpPr txBox="1">
          <a:spLocks noChangeArrowheads="1"/>
        </xdr:cNvSpPr>
      </xdr:nvSpPr>
      <xdr:spPr bwMode="auto">
        <a:xfrm>
          <a:off x="31842075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60</xdr:col>
      <xdr:colOff>76200</xdr:colOff>
      <xdr:row>0</xdr:row>
      <xdr:rowOff>0</xdr:rowOff>
    </xdr:from>
    <xdr:to>
      <xdr:col>60</xdr:col>
      <xdr:colOff>180975</xdr:colOff>
      <xdr:row>1</xdr:row>
      <xdr:rowOff>104775</xdr:rowOff>
    </xdr:to>
    <xdr:sp macro="" textlink="">
      <xdr:nvSpPr>
        <xdr:cNvPr id="94692" name="Text Box 18"/>
        <xdr:cNvSpPr txBox="1">
          <a:spLocks noChangeArrowheads="1"/>
        </xdr:cNvSpPr>
      </xdr:nvSpPr>
      <xdr:spPr bwMode="auto">
        <a:xfrm>
          <a:off x="31842075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60</xdr:col>
      <xdr:colOff>76200</xdr:colOff>
      <xdr:row>0</xdr:row>
      <xdr:rowOff>0</xdr:rowOff>
    </xdr:from>
    <xdr:to>
      <xdr:col>60</xdr:col>
      <xdr:colOff>180975</xdr:colOff>
      <xdr:row>1</xdr:row>
      <xdr:rowOff>104775</xdr:rowOff>
    </xdr:to>
    <xdr:sp macro="" textlink="">
      <xdr:nvSpPr>
        <xdr:cNvPr id="94693" name="Text Box 19"/>
        <xdr:cNvSpPr txBox="1">
          <a:spLocks noChangeArrowheads="1"/>
        </xdr:cNvSpPr>
      </xdr:nvSpPr>
      <xdr:spPr bwMode="auto">
        <a:xfrm>
          <a:off x="31842075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60</xdr:col>
      <xdr:colOff>76200</xdr:colOff>
      <xdr:row>0</xdr:row>
      <xdr:rowOff>0</xdr:rowOff>
    </xdr:from>
    <xdr:to>
      <xdr:col>60</xdr:col>
      <xdr:colOff>180975</xdr:colOff>
      <xdr:row>1</xdr:row>
      <xdr:rowOff>104775</xdr:rowOff>
    </xdr:to>
    <xdr:sp macro="" textlink="">
      <xdr:nvSpPr>
        <xdr:cNvPr id="94694" name="Text Box 20"/>
        <xdr:cNvSpPr txBox="1">
          <a:spLocks noChangeArrowheads="1"/>
        </xdr:cNvSpPr>
      </xdr:nvSpPr>
      <xdr:spPr bwMode="auto">
        <a:xfrm>
          <a:off x="31842075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60</xdr:col>
      <xdr:colOff>76200</xdr:colOff>
      <xdr:row>0</xdr:row>
      <xdr:rowOff>0</xdr:rowOff>
    </xdr:from>
    <xdr:to>
      <xdr:col>60</xdr:col>
      <xdr:colOff>180975</xdr:colOff>
      <xdr:row>1</xdr:row>
      <xdr:rowOff>104775</xdr:rowOff>
    </xdr:to>
    <xdr:sp macro="" textlink="">
      <xdr:nvSpPr>
        <xdr:cNvPr id="94695" name="Text Box 21"/>
        <xdr:cNvSpPr txBox="1">
          <a:spLocks noChangeArrowheads="1"/>
        </xdr:cNvSpPr>
      </xdr:nvSpPr>
      <xdr:spPr bwMode="auto">
        <a:xfrm>
          <a:off x="31842075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60</xdr:col>
      <xdr:colOff>76200</xdr:colOff>
      <xdr:row>0</xdr:row>
      <xdr:rowOff>0</xdr:rowOff>
    </xdr:from>
    <xdr:to>
      <xdr:col>60</xdr:col>
      <xdr:colOff>180975</xdr:colOff>
      <xdr:row>1</xdr:row>
      <xdr:rowOff>104775</xdr:rowOff>
    </xdr:to>
    <xdr:sp macro="" textlink="">
      <xdr:nvSpPr>
        <xdr:cNvPr id="94696" name="Text Box 22"/>
        <xdr:cNvSpPr txBox="1">
          <a:spLocks noChangeArrowheads="1"/>
        </xdr:cNvSpPr>
      </xdr:nvSpPr>
      <xdr:spPr bwMode="auto">
        <a:xfrm>
          <a:off x="31842075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0</xdr:row>
      <xdr:rowOff>0</xdr:rowOff>
    </xdr:from>
    <xdr:to>
      <xdr:col>8</xdr:col>
      <xdr:colOff>190500</xdr:colOff>
      <xdr:row>0</xdr:row>
      <xdr:rowOff>0</xdr:rowOff>
    </xdr:to>
    <xdr:sp macro="" textlink="">
      <xdr:nvSpPr>
        <xdr:cNvPr id="94697" name="Oval 54"/>
        <xdr:cNvSpPr>
          <a:spLocks noChangeArrowheads="1"/>
        </xdr:cNvSpPr>
      </xdr:nvSpPr>
      <xdr:spPr bwMode="auto">
        <a:xfrm>
          <a:off x="8258175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257175</xdr:colOff>
      <xdr:row>0</xdr:row>
      <xdr:rowOff>0</xdr:rowOff>
    </xdr:from>
    <xdr:to>
      <xdr:col>8</xdr:col>
      <xdr:colOff>190500</xdr:colOff>
      <xdr:row>0</xdr:row>
      <xdr:rowOff>0</xdr:rowOff>
    </xdr:to>
    <xdr:sp macro="" textlink="">
      <xdr:nvSpPr>
        <xdr:cNvPr id="94698" name="AutoShape 55"/>
        <xdr:cNvSpPr>
          <a:spLocks noChangeArrowheads="1"/>
        </xdr:cNvSpPr>
      </xdr:nvSpPr>
      <xdr:spPr bwMode="auto">
        <a:xfrm>
          <a:off x="8258175" y="0"/>
          <a:ext cx="0" cy="0"/>
        </a:xfrm>
        <a:prstGeom prst="flowChartExtra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7641" name="Text Box 57"/>
        <xdr:cNvSpPr txBox="1">
          <a:spLocks noChangeArrowheads="1"/>
        </xdr:cNvSpPr>
      </xdr:nvSpPr>
      <xdr:spPr bwMode="auto">
        <a:xfrm>
          <a:off x="7610475" y="9725025"/>
          <a:ext cx="12954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A SAN MIGUEL</a:t>
          </a:r>
        </a:p>
      </xdr:txBody>
    </xdr:sp>
    <xdr:clientData/>
  </xdr:twoCellAnchor>
  <xdr:twoCellAnchor>
    <xdr:from>
      <xdr:col>5</xdr:col>
      <xdr:colOff>333375</xdr:colOff>
      <xdr:row>0</xdr:row>
      <xdr:rowOff>0</xdr:rowOff>
    </xdr:from>
    <xdr:to>
      <xdr:col>6</xdr:col>
      <xdr:colOff>390525</xdr:colOff>
      <xdr:row>0</xdr:row>
      <xdr:rowOff>0</xdr:rowOff>
    </xdr:to>
    <xdr:sp macro="" textlink="">
      <xdr:nvSpPr>
        <xdr:cNvPr id="70657" name="Text Box 1"/>
        <xdr:cNvSpPr txBox="1">
          <a:spLocks noChangeArrowheads="1"/>
        </xdr:cNvSpPr>
      </xdr:nvSpPr>
      <xdr:spPr bwMode="auto">
        <a:xfrm>
          <a:off x="5334000" y="0"/>
          <a:ext cx="771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1">
            <a:defRPr sz="1000"/>
          </a:pPr>
          <a:r>
            <a:rPr lang="es-ES" sz="4800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4</xdr:col>
      <xdr:colOff>390525</xdr:colOff>
      <xdr:row>0</xdr:row>
      <xdr:rowOff>0</xdr:rowOff>
    </xdr:to>
    <xdr:sp macro="" textlink="">
      <xdr:nvSpPr>
        <xdr:cNvPr id="94701" name="Oval 4"/>
        <xdr:cNvSpPr>
          <a:spLocks noChangeArrowheads="1"/>
        </xdr:cNvSpPr>
      </xdr:nvSpPr>
      <xdr:spPr bwMode="auto">
        <a:xfrm>
          <a:off x="4076700" y="0"/>
          <a:ext cx="0" cy="0"/>
        </a:xfrm>
        <a:prstGeom prst="ellipse">
          <a:avLst/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304800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0664" name="Text Box 8"/>
        <xdr:cNvSpPr txBox="1">
          <a:spLocks noChangeArrowheads="1"/>
        </xdr:cNvSpPr>
      </xdr:nvSpPr>
      <xdr:spPr bwMode="auto">
        <a:xfrm>
          <a:off x="7267575" y="0"/>
          <a:ext cx="1952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MUNICIPIO DE SAN ANTONIO DEL MONTE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70665" name="Text Box 9"/>
        <xdr:cNvSpPr txBox="1">
          <a:spLocks noChangeArrowheads="1"/>
        </xdr:cNvSpPr>
      </xdr:nvSpPr>
      <xdr:spPr bwMode="auto">
        <a:xfrm>
          <a:off x="50006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MUNICIPIO DE SANTO DOMINGO DE GUZMAN</a:t>
          </a:r>
        </a:p>
      </xdr:txBody>
    </xdr:sp>
    <xdr:clientData/>
  </xdr:twoCellAnchor>
  <xdr:twoCellAnchor>
    <xdr:from>
      <xdr:col>5</xdr:col>
      <xdr:colOff>152400</xdr:colOff>
      <xdr:row>0</xdr:row>
      <xdr:rowOff>0</xdr:rowOff>
    </xdr:from>
    <xdr:to>
      <xdr:col>5</xdr:col>
      <xdr:colOff>152400</xdr:colOff>
      <xdr:row>0</xdr:row>
      <xdr:rowOff>0</xdr:rowOff>
    </xdr:to>
    <xdr:sp macro="" textlink="">
      <xdr:nvSpPr>
        <xdr:cNvPr id="94704" name="Line 11"/>
        <xdr:cNvSpPr>
          <a:spLocks noChangeShapeType="1"/>
        </xdr:cNvSpPr>
      </xdr:nvSpPr>
      <xdr:spPr bwMode="auto">
        <a:xfrm>
          <a:off x="422910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200025</xdr:colOff>
      <xdr:row>0</xdr:row>
      <xdr:rowOff>0</xdr:rowOff>
    </xdr:from>
    <xdr:to>
      <xdr:col>10</xdr:col>
      <xdr:colOff>200025</xdr:colOff>
      <xdr:row>0</xdr:row>
      <xdr:rowOff>0</xdr:rowOff>
    </xdr:to>
    <xdr:sp macro="" textlink="">
      <xdr:nvSpPr>
        <xdr:cNvPr id="94705" name="AutoShape 13"/>
        <xdr:cNvSpPr>
          <a:spLocks noChangeArrowheads="1"/>
        </xdr:cNvSpPr>
      </xdr:nvSpPr>
      <xdr:spPr bwMode="auto">
        <a:xfrm>
          <a:off x="8496300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</xdr:colOff>
      <xdr:row>0</xdr:row>
      <xdr:rowOff>0</xdr:rowOff>
    </xdr:from>
    <xdr:to>
      <xdr:col>9</xdr:col>
      <xdr:colOff>9525</xdr:colOff>
      <xdr:row>0</xdr:row>
      <xdr:rowOff>0</xdr:rowOff>
    </xdr:to>
    <xdr:sp macro="" textlink="">
      <xdr:nvSpPr>
        <xdr:cNvPr id="94706" name="AutoShape 14"/>
        <xdr:cNvSpPr>
          <a:spLocks noChangeArrowheads="1"/>
        </xdr:cNvSpPr>
      </xdr:nvSpPr>
      <xdr:spPr bwMode="auto">
        <a:xfrm>
          <a:off x="8296275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209550</xdr:colOff>
      <xdr:row>0</xdr:row>
      <xdr:rowOff>0</xdr:rowOff>
    </xdr:from>
    <xdr:to>
      <xdr:col>10</xdr:col>
      <xdr:colOff>200025</xdr:colOff>
      <xdr:row>0</xdr:row>
      <xdr:rowOff>0</xdr:rowOff>
    </xdr:to>
    <xdr:sp macro="" textlink="">
      <xdr:nvSpPr>
        <xdr:cNvPr id="94707" name="AutoShape 15"/>
        <xdr:cNvSpPr>
          <a:spLocks noChangeArrowheads="1"/>
        </xdr:cNvSpPr>
      </xdr:nvSpPr>
      <xdr:spPr bwMode="auto">
        <a:xfrm>
          <a:off x="8496300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</xdr:colOff>
      <xdr:row>0</xdr:row>
      <xdr:rowOff>0</xdr:rowOff>
    </xdr:from>
    <xdr:to>
      <xdr:col>9</xdr:col>
      <xdr:colOff>9525</xdr:colOff>
      <xdr:row>0</xdr:row>
      <xdr:rowOff>0</xdr:rowOff>
    </xdr:to>
    <xdr:sp macro="" textlink="">
      <xdr:nvSpPr>
        <xdr:cNvPr id="94708" name="AutoShape 16"/>
        <xdr:cNvSpPr>
          <a:spLocks noChangeArrowheads="1"/>
        </xdr:cNvSpPr>
      </xdr:nvSpPr>
      <xdr:spPr bwMode="auto">
        <a:xfrm>
          <a:off x="8296275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</xdr:colOff>
      <xdr:row>0</xdr:row>
      <xdr:rowOff>0</xdr:rowOff>
    </xdr:from>
    <xdr:to>
      <xdr:col>9</xdr:col>
      <xdr:colOff>9525</xdr:colOff>
      <xdr:row>0</xdr:row>
      <xdr:rowOff>0</xdr:rowOff>
    </xdr:to>
    <xdr:sp macro="" textlink="">
      <xdr:nvSpPr>
        <xdr:cNvPr id="94709" name="AutoShape 17"/>
        <xdr:cNvSpPr>
          <a:spLocks noChangeArrowheads="1"/>
        </xdr:cNvSpPr>
      </xdr:nvSpPr>
      <xdr:spPr bwMode="auto">
        <a:xfrm>
          <a:off x="8296275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</xdr:colOff>
      <xdr:row>0</xdr:row>
      <xdr:rowOff>0</xdr:rowOff>
    </xdr:from>
    <xdr:to>
      <xdr:col>9</xdr:col>
      <xdr:colOff>9525</xdr:colOff>
      <xdr:row>0</xdr:row>
      <xdr:rowOff>0</xdr:rowOff>
    </xdr:to>
    <xdr:sp macro="" textlink="">
      <xdr:nvSpPr>
        <xdr:cNvPr id="94710" name="AutoShape 18"/>
        <xdr:cNvSpPr>
          <a:spLocks noChangeArrowheads="1"/>
        </xdr:cNvSpPr>
      </xdr:nvSpPr>
      <xdr:spPr bwMode="auto">
        <a:xfrm>
          <a:off x="8296275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333375</xdr:colOff>
      <xdr:row>0</xdr:row>
      <xdr:rowOff>0</xdr:rowOff>
    </xdr:from>
    <xdr:to>
      <xdr:col>6</xdr:col>
      <xdr:colOff>390525</xdr:colOff>
      <xdr:row>0</xdr:row>
      <xdr:rowOff>0</xdr:rowOff>
    </xdr:to>
    <xdr:sp macro="" textlink="">
      <xdr:nvSpPr>
        <xdr:cNvPr id="70675" name="Text Box 19"/>
        <xdr:cNvSpPr txBox="1">
          <a:spLocks noChangeArrowheads="1"/>
        </xdr:cNvSpPr>
      </xdr:nvSpPr>
      <xdr:spPr bwMode="auto">
        <a:xfrm>
          <a:off x="5334000" y="0"/>
          <a:ext cx="771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1">
            <a:defRPr sz="1000"/>
          </a:pPr>
          <a:r>
            <a:rPr lang="es-ES" sz="4800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4</xdr:col>
      <xdr:colOff>390525</xdr:colOff>
      <xdr:row>0</xdr:row>
      <xdr:rowOff>0</xdr:rowOff>
    </xdr:to>
    <xdr:sp macro="" textlink="">
      <xdr:nvSpPr>
        <xdr:cNvPr id="94712" name="Oval 22"/>
        <xdr:cNvSpPr>
          <a:spLocks noChangeArrowheads="1"/>
        </xdr:cNvSpPr>
      </xdr:nvSpPr>
      <xdr:spPr bwMode="auto">
        <a:xfrm>
          <a:off x="4076700" y="0"/>
          <a:ext cx="0" cy="0"/>
        </a:xfrm>
        <a:prstGeom prst="ellipse">
          <a:avLst/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94713" name="Oval 24"/>
        <xdr:cNvSpPr>
          <a:spLocks noChangeArrowheads="1"/>
        </xdr:cNvSpPr>
      </xdr:nvSpPr>
      <xdr:spPr bwMode="auto">
        <a:xfrm>
          <a:off x="8296275" y="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0681" name="Text Box 25"/>
        <xdr:cNvSpPr txBox="1">
          <a:spLocks noChangeArrowheads="1"/>
        </xdr:cNvSpPr>
      </xdr:nvSpPr>
      <xdr:spPr bwMode="auto">
        <a:xfrm>
          <a:off x="93726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MUNICIPIO DE SONSONATE</a:t>
          </a:r>
        </a:p>
      </xdr:txBody>
    </xdr:sp>
    <xdr:clientData/>
  </xdr:twoCellAnchor>
  <xdr:twoCellAnchor>
    <xdr:from>
      <xdr:col>7</xdr:col>
      <xdr:colOff>304800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0682" name="Text Box 26"/>
        <xdr:cNvSpPr txBox="1">
          <a:spLocks noChangeArrowheads="1"/>
        </xdr:cNvSpPr>
      </xdr:nvSpPr>
      <xdr:spPr bwMode="auto">
        <a:xfrm>
          <a:off x="7267575" y="0"/>
          <a:ext cx="1952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MUNICIPIO DE SAN ANTONIO DEL MONTE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70683" name="Text Box 27"/>
        <xdr:cNvSpPr txBox="1">
          <a:spLocks noChangeArrowheads="1"/>
        </xdr:cNvSpPr>
      </xdr:nvSpPr>
      <xdr:spPr bwMode="auto">
        <a:xfrm>
          <a:off x="50006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MUNICIPIO DE SANTO DOMINGO DE GUZMAN</a:t>
          </a:r>
        </a:p>
      </xdr:txBody>
    </xdr:sp>
    <xdr:clientData/>
  </xdr:twoCellAnchor>
  <xdr:twoCellAnchor>
    <xdr:from>
      <xdr:col>5</xdr:col>
      <xdr:colOff>152400</xdr:colOff>
      <xdr:row>0</xdr:row>
      <xdr:rowOff>0</xdr:rowOff>
    </xdr:from>
    <xdr:to>
      <xdr:col>5</xdr:col>
      <xdr:colOff>152400</xdr:colOff>
      <xdr:row>0</xdr:row>
      <xdr:rowOff>0</xdr:rowOff>
    </xdr:to>
    <xdr:sp macro="" textlink="">
      <xdr:nvSpPr>
        <xdr:cNvPr id="94717" name="Line 29"/>
        <xdr:cNvSpPr>
          <a:spLocks noChangeShapeType="1"/>
        </xdr:cNvSpPr>
      </xdr:nvSpPr>
      <xdr:spPr bwMode="auto">
        <a:xfrm>
          <a:off x="422910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4718" name="AutoShape 32"/>
        <xdr:cNvSpPr>
          <a:spLocks noChangeArrowheads="1"/>
        </xdr:cNvSpPr>
      </xdr:nvSpPr>
      <xdr:spPr bwMode="auto">
        <a:xfrm>
          <a:off x="8296275" y="4829175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4719" name="AutoShape 33"/>
        <xdr:cNvSpPr>
          <a:spLocks noChangeArrowheads="1"/>
        </xdr:cNvSpPr>
      </xdr:nvSpPr>
      <xdr:spPr bwMode="auto">
        <a:xfrm>
          <a:off x="8296275" y="4829175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0</xdr:colOff>
      <xdr:row>31</xdr:row>
      <xdr:rowOff>0</xdr:rowOff>
    </xdr:to>
    <xdr:sp macro="" textlink="">
      <xdr:nvSpPr>
        <xdr:cNvPr id="94720" name="AutoShape 38"/>
        <xdr:cNvSpPr>
          <a:spLocks noChangeArrowheads="1"/>
        </xdr:cNvSpPr>
      </xdr:nvSpPr>
      <xdr:spPr bwMode="auto">
        <a:xfrm>
          <a:off x="8296275" y="11896725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0</xdr:colOff>
      <xdr:row>31</xdr:row>
      <xdr:rowOff>0</xdr:rowOff>
    </xdr:to>
    <xdr:sp macro="" textlink="">
      <xdr:nvSpPr>
        <xdr:cNvPr id="94721" name="AutoShape 39"/>
        <xdr:cNvSpPr>
          <a:spLocks noChangeArrowheads="1"/>
        </xdr:cNvSpPr>
      </xdr:nvSpPr>
      <xdr:spPr bwMode="auto">
        <a:xfrm>
          <a:off x="8296275" y="11896725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0</xdr:colOff>
      <xdr:row>36</xdr:row>
      <xdr:rowOff>0</xdr:rowOff>
    </xdr:to>
    <xdr:sp macro="" textlink="">
      <xdr:nvSpPr>
        <xdr:cNvPr id="94722" name="AutoShape 44"/>
        <xdr:cNvSpPr>
          <a:spLocks noChangeArrowheads="1"/>
        </xdr:cNvSpPr>
      </xdr:nvSpPr>
      <xdr:spPr bwMode="auto">
        <a:xfrm>
          <a:off x="8296275" y="13230225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0</xdr:colOff>
      <xdr:row>36</xdr:row>
      <xdr:rowOff>0</xdr:rowOff>
    </xdr:to>
    <xdr:sp macro="" textlink="">
      <xdr:nvSpPr>
        <xdr:cNvPr id="94723" name="AutoShape 45"/>
        <xdr:cNvSpPr>
          <a:spLocks noChangeArrowheads="1"/>
        </xdr:cNvSpPr>
      </xdr:nvSpPr>
      <xdr:spPr bwMode="auto">
        <a:xfrm>
          <a:off x="8296275" y="13230225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0</xdr:colOff>
      <xdr:row>36</xdr:row>
      <xdr:rowOff>0</xdr:rowOff>
    </xdr:to>
    <xdr:sp macro="" textlink="">
      <xdr:nvSpPr>
        <xdr:cNvPr id="94724" name="AutoShape 50"/>
        <xdr:cNvSpPr>
          <a:spLocks noChangeArrowheads="1"/>
        </xdr:cNvSpPr>
      </xdr:nvSpPr>
      <xdr:spPr bwMode="auto">
        <a:xfrm>
          <a:off x="8296275" y="13230225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0</xdr:colOff>
      <xdr:row>36</xdr:row>
      <xdr:rowOff>0</xdr:rowOff>
    </xdr:to>
    <xdr:sp macro="" textlink="">
      <xdr:nvSpPr>
        <xdr:cNvPr id="94725" name="AutoShape 51"/>
        <xdr:cNvSpPr>
          <a:spLocks noChangeArrowheads="1"/>
        </xdr:cNvSpPr>
      </xdr:nvSpPr>
      <xdr:spPr bwMode="auto">
        <a:xfrm>
          <a:off x="8296275" y="13230225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0</xdr:colOff>
      <xdr:row>36</xdr:row>
      <xdr:rowOff>0</xdr:rowOff>
    </xdr:to>
    <xdr:sp macro="" textlink="">
      <xdr:nvSpPr>
        <xdr:cNvPr id="94726" name="AutoShape 56"/>
        <xdr:cNvSpPr>
          <a:spLocks noChangeArrowheads="1"/>
        </xdr:cNvSpPr>
      </xdr:nvSpPr>
      <xdr:spPr bwMode="auto">
        <a:xfrm>
          <a:off x="8296275" y="13230225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0</xdr:colOff>
      <xdr:row>36</xdr:row>
      <xdr:rowOff>0</xdr:rowOff>
    </xdr:to>
    <xdr:sp macro="" textlink="">
      <xdr:nvSpPr>
        <xdr:cNvPr id="94727" name="AutoShape 57"/>
        <xdr:cNvSpPr>
          <a:spLocks noChangeArrowheads="1"/>
        </xdr:cNvSpPr>
      </xdr:nvSpPr>
      <xdr:spPr bwMode="auto">
        <a:xfrm>
          <a:off x="8296275" y="13230225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</xdr:colOff>
      <xdr:row>36</xdr:row>
      <xdr:rowOff>0</xdr:rowOff>
    </xdr:from>
    <xdr:to>
      <xdr:col>9</xdr:col>
      <xdr:colOff>9525</xdr:colOff>
      <xdr:row>36</xdr:row>
      <xdr:rowOff>0</xdr:rowOff>
    </xdr:to>
    <xdr:sp macro="" textlink="">
      <xdr:nvSpPr>
        <xdr:cNvPr id="94728" name="AutoShape 63"/>
        <xdr:cNvSpPr>
          <a:spLocks noChangeArrowheads="1"/>
        </xdr:cNvSpPr>
      </xdr:nvSpPr>
      <xdr:spPr bwMode="auto">
        <a:xfrm>
          <a:off x="8296275" y="13230225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0</xdr:colOff>
      <xdr:row>18</xdr:row>
      <xdr:rowOff>0</xdr:rowOff>
    </xdr:to>
    <xdr:sp macro="" textlink="">
      <xdr:nvSpPr>
        <xdr:cNvPr id="94729" name="AutoShape 32"/>
        <xdr:cNvSpPr>
          <a:spLocks noChangeArrowheads="1"/>
        </xdr:cNvSpPr>
      </xdr:nvSpPr>
      <xdr:spPr bwMode="auto">
        <a:xfrm>
          <a:off x="8296275" y="706755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0</xdr:colOff>
      <xdr:row>18</xdr:row>
      <xdr:rowOff>0</xdr:rowOff>
    </xdr:to>
    <xdr:sp macro="" textlink="">
      <xdr:nvSpPr>
        <xdr:cNvPr id="94730" name="AutoShape 33"/>
        <xdr:cNvSpPr>
          <a:spLocks noChangeArrowheads="1"/>
        </xdr:cNvSpPr>
      </xdr:nvSpPr>
      <xdr:spPr bwMode="auto">
        <a:xfrm>
          <a:off x="8296275" y="706755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60</xdr:col>
      <xdr:colOff>76200</xdr:colOff>
      <xdr:row>19</xdr:row>
      <xdr:rowOff>0</xdr:rowOff>
    </xdr:from>
    <xdr:to>
      <xdr:col>60</xdr:col>
      <xdr:colOff>180975</xdr:colOff>
      <xdr:row>19</xdr:row>
      <xdr:rowOff>219075</xdr:rowOff>
    </xdr:to>
    <xdr:sp macro="" textlink="">
      <xdr:nvSpPr>
        <xdr:cNvPr id="94731" name="Text Box 17"/>
        <xdr:cNvSpPr txBox="1">
          <a:spLocks noChangeArrowheads="1"/>
        </xdr:cNvSpPr>
      </xdr:nvSpPr>
      <xdr:spPr bwMode="auto">
        <a:xfrm>
          <a:off x="31842075" y="71818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60</xdr:col>
      <xdr:colOff>76200</xdr:colOff>
      <xdr:row>19</xdr:row>
      <xdr:rowOff>0</xdr:rowOff>
    </xdr:from>
    <xdr:to>
      <xdr:col>60</xdr:col>
      <xdr:colOff>180975</xdr:colOff>
      <xdr:row>19</xdr:row>
      <xdr:rowOff>219075</xdr:rowOff>
    </xdr:to>
    <xdr:sp macro="" textlink="">
      <xdr:nvSpPr>
        <xdr:cNvPr id="94732" name="Text Box 18"/>
        <xdr:cNvSpPr txBox="1">
          <a:spLocks noChangeArrowheads="1"/>
        </xdr:cNvSpPr>
      </xdr:nvSpPr>
      <xdr:spPr bwMode="auto">
        <a:xfrm>
          <a:off x="31842075" y="71818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60</xdr:col>
      <xdr:colOff>76200</xdr:colOff>
      <xdr:row>19</xdr:row>
      <xdr:rowOff>0</xdr:rowOff>
    </xdr:from>
    <xdr:to>
      <xdr:col>60</xdr:col>
      <xdr:colOff>180975</xdr:colOff>
      <xdr:row>19</xdr:row>
      <xdr:rowOff>219075</xdr:rowOff>
    </xdr:to>
    <xdr:sp macro="" textlink="">
      <xdr:nvSpPr>
        <xdr:cNvPr id="94733" name="Text Box 19"/>
        <xdr:cNvSpPr txBox="1">
          <a:spLocks noChangeArrowheads="1"/>
        </xdr:cNvSpPr>
      </xdr:nvSpPr>
      <xdr:spPr bwMode="auto">
        <a:xfrm>
          <a:off x="31842075" y="71818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60</xdr:col>
      <xdr:colOff>76200</xdr:colOff>
      <xdr:row>19</xdr:row>
      <xdr:rowOff>0</xdr:rowOff>
    </xdr:from>
    <xdr:to>
      <xdr:col>60</xdr:col>
      <xdr:colOff>180975</xdr:colOff>
      <xdr:row>19</xdr:row>
      <xdr:rowOff>219075</xdr:rowOff>
    </xdr:to>
    <xdr:sp macro="" textlink="">
      <xdr:nvSpPr>
        <xdr:cNvPr id="94734" name="Text Box 20"/>
        <xdr:cNvSpPr txBox="1">
          <a:spLocks noChangeArrowheads="1"/>
        </xdr:cNvSpPr>
      </xdr:nvSpPr>
      <xdr:spPr bwMode="auto">
        <a:xfrm>
          <a:off x="31842075" y="71818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60</xdr:col>
      <xdr:colOff>76200</xdr:colOff>
      <xdr:row>19</xdr:row>
      <xdr:rowOff>0</xdr:rowOff>
    </xdr:from>
    <xdr:to>
      <xdr:col>60</xdr:col>
      <xdr:colOff>180975</xdr:colOff>
      <xdr:row>19</xdr:row>
      <xdr:rowOff>219075</xdr:rowOff>
    </xdr:to>
    <xdr:sp macro="" textlink="">
      <xdr:nvSpPr>
        <xdr:cNvPr id="94735" name="Text Box 21"/>
        <xdr:cNvSpPr txBox="1">
          <a:spLocks noChangeArrowheads="1"/>
        </xdr:cNvSpPr>
      </xdr:nvSpPr>
      <xdr:spPr bwMode="auto">
        <a:xfrm>
          <a:off x="31842075" y="71818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60</xdr:col>
      <xdr:colOff>76200</xdr:colOff>
      <xdr:row>19</xdr:row>
      <xdr:rowOff>0</xdr:rowOff>
    </xdr:from>
    <xdr:to>
      <xdr:col>60</xdr:col>
      <xdr:colOff>180975</xdr:colOff>
      <xdr:row>19</xdr:row>
      <xdr:rowOff>219075</xdr:rowOff>
    </xdr:to>
    <xdr:sp macro="" textlink="">
      <xdr:nvSpPr>
        <xdr:cNvPr id="94736" name="Text Box 22"/>
        <xdr:cNvSpPr txBox="1">
          <a:spLocks noChangeArrowheads="1"/>
        </xdr:cNvSpPr>
      </xdr:nvSpPr>
      <xdr:spPr bwMode="auto">
        <a:xfrm>
          <a:off x="31842075" y="71818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0</xdr:colOff>
      <xdr:row>24</xdr:row>
      <xdr:rowOff>0</xdr:rowOff>
    </xdr:to>
    <xdr:sp macro="" textlink="">
      <xdr:nvSpPr>
        <xdr:cNvPr id="94737" name="AutoShape 32"/>
        <xdr:cNvSpPr>
          <a:spLocks noChangeArrowheads="1"/>
        </xdr:cNvSpPr>
      </xdr:nvSpPr>
      <xdr:spPr bwMode="auto">
        <a:xfrm>
          <a:off x="8296275" y="876300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0</xdr:colOff>
      <xdr:row>24</xdr:row>
      <xdr:rowOff>0</xdr:rowOff>
    </xdr:to>
    <xdr:sp macro="" textlink="">
      <xdr:nvSpPr>
        <xdr:cNvPr id="94738" name="AutoShape 33"/>
        <xdr:cNvSpPr>
          <a:spLocks noChangeArrowheads="1"/>
        </xdr:cNvSpPr>
      </xdr:nvSpPr>
      <xdr:spPr bwMode="auto">
        <a:xfrm>
          <a:off x="8296275" y="876300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466725</xdr:colOff>
      <xdr:row>18</xdr:row>
      <xdr:rowOff>38100</xdr:rowOff>
    </xdr:from>
    <xdr:to>
      <xdr:col>11</xdr:col>
      <xdr:colOff>619125</xdr:colOff>
      <xdr:row>21</xdr:row>
      <xdr:rowOff>152400</xdr:rowOff>
    </xdr:to>
    <xdr:sp macro="" textlink="">
      <xdr:nvSpPr>
        <xdr:cNvPr id="67637" name="Text Box 53"/>
        <xdr:cNvSpPr txBox="1">
          <a:spLocks noChangeArrowheads="1"/>
        </xdr:cNvSpPr>
      </xdr:nvSpPr>
      <xdr:spPr bwMode="auto">
        <a:xfrm>
          <a:off x="7210425" y="1828800"/>
          <a:ext cx="914400" cy="60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TRAFO EXIST.</a:t>
          </a:r>
        </a:p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T19866</a:t>
          </a:r>
        </a:p>
      </xdr:txBody>
    </xdr:sp>
    <xdr:clientData/>
  </xdr:twoCellAnchor>
  <xdr:twoCellAnchor editAs="oneCell">
    <xdr:from>
      <xdr:col>62</xdr:col>
      <xdr:colOff>76200</xdr:colOff>
      <xdr:row>0</xdr:row>
      <xdr:rowOff>0</xdr:rowOff>
    </xdr:from>
    <xdr:to>
      <xdr:col>62</xdr:col>
      <xdr:colOff>180975</xdr:colOff>
      <xdr:row>1</xdr:row>
      <xdr:rowOff>47625</xdr:rowOff>
    </xdr:to>
    <xdr:sp macro="" textlink="">
      <xdr:nvSpPr>
        <xdr:cNvPr id="95512" name="Text Box 17"/>
        <xdr:cNvSpPr txBox="1">
          <a:spLocks noChangeArrowheads="1"/>
        </xdr:cNvSpPr>
      </xdr:nvSpPr>
      <xdr:spPr bwMode="auto">
        <a:xfrm>
          <a:off x="46748700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76200</xdr:colOff>
      <xdr:row>0</xdr:row>
      <xdr:rowOff>0</xdr:rowOff>
    </xdr:from>
    <xdr:to>
      <xdr:col>62</xdr:col>
      <xdr:colOff>180975</xdr:colOff>
      <xdr:row>1</xdr:row>
      <xdr:rowOff>47625</xdr:rowOff>
    </xdr:to>
    <xdr:sp macro="" textlink="">
      <xdr:nvSpPr>
        <xdr:cNvPr id="95513" name="Text Box 18"/>
        <xdr:cNvSpPr txBox="1">
          <a:spLocks noChangeArrowheads="1"/>
        </xdr:cNvSpPr>
      </xdr:nvSpPr>
      <xdr:spPr bwMode="auto">
        <a:xfrm>
          <a:off x="46748700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76200</xdr:colOff>
      <xdr:row>0</xdr:row>
      <xdr:rowOff>0</xdr:rowOff>
    </xdr:from>
    <xdr:to>
      <xdr:col>62</xdr:col>
      <xdr:colOff>180975</xdr:colOff>
      <xdr:row>1</xdr:row>
      <xdr:rowOff>47625</xdr:rowOff>
    </xdr:to>
    <xdr:sp macro="" textlink="">
      <xdr:nvSpPr>
        <xdr:cNvPr id="95514" name="Text Box 19"/>
        <xdr:cNvSpPr txBox="1">
          <a:spLocks noChangeArrowheads="1"/>
        </xdr:cNvSpPr>
      </xdr:nvSpPr>
      <xdr:spPr bwMode="auto">
        <a:xfrm>
          <a:off x="46748700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76200</xdr:colOff>
      <xdr:row>0</xdr:row>
      <xdr:rowOff>0</xdr:rowOff>
    </xdr:from>
    <xdr:to>
      <xdr:col>62</xdr:col>
      <xdr:colOff>180975</xdr:colOff>
      <xdr:row>1</xdr:row>
      <xdr:rowOff>47625</xdr:rowOff>
    </xdr:to>
    <xdr:sp macro="" textlink="">
      <xdr:nvSpPr>
        <xdr:cNvPr id="95515" name="Text Box 20"/>
        <xdr:cNvSpPr txBox="1">
          <a:spLocks noChangeArrowheads="1"/>
        </xdr:cNvSpPr>
      </xdr:nvSpPr>
      <xdr:spPr bwMode="auto">
        <a:xfrm>
          <a:off x="46748700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76200</xdr:colOff>
      <xdr:row>0</xdr:row>
      <xdr:rowOff>0</xdr:rowOff>
    </xdr:from>
    <xdr:to>
      <xdr:col>62</xdr:col>
      <xdr:colOff>180975</xdr:colOff>
      <xdr:row>1</xdr:row>
      <xdr:rowOff>47625</xdr:rowOff>
    </xdr:to>
    <xdr:sp macro="" textlink="">
      <xdr:nvSpPr>
        <xdr:cNvPr id="95516" name="Text Box 21"/>
        <xdr:cNvSpPr txBox="1">
          <a:spLocks noChangeArrowheads="1"/>
        </xdr:cNvSpPr>
      </xdr:nvSpPr>
      <xdr:spPr bwMode="auto">
        <a:xfrm>
          <a:off x="46748700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76200</xdr:colOff>
      <xdr:row>0</xdr:row>
      <xdr:rowOff>0</xdr:rowOff>
    </xdr:from>
    <xdr:to>
      <xdr:col>62</xdr:col>
      <xdr:colOff>180975</xdr:colOff>
      <xdr:row>1</xdr:row>
      <xdr:rowOff>47625</xdr:rowOff>
    </xdr:to>
    <xdr:sp macro="" textlink="">
      <xdr:nvSpPr>
        <xdr:cNvPr id="95517" name="Text Box 22"/>
        <xdr:cNvSpPr txBox="1">
          <a:spLocks noChangeArrowheads="1"/>
        </xdr:cNvSpPr>
      </xdr:nvSpPr>
      <xdr:spPr bwMode="auto">
        <a:xfrm>
          <a:off x="46748700" y="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133350</xdr:colOff>
      <xdr:row>13</xdr:row>
      <xdr:rowOff>152400</xdr:rowOff>
    </xdr:from>
    <xdr:to>
      <xdr:col>7</xdr:col>
      <xdr:colOff>152400</xdr:colOff>
      <xdr:row>29</xdr:row>
      <xdr:rowOff>19050</xdr:rowOff>
    </xdr:to>
    <xdr:sp macro="" textlink="">
      <xdr:nvSpPr>
        <xdr:cNvPr id="95518" name="Freeform 29"/>
        <xdr:cNvSpPr>
          <a:spLocks/>
        </xdr:cNvSpPr>
      </xdr:nvSpPr>
      <xdr:spPr bwMode="auto">
        <a:xfrm>
          <a:off x="1819275" y="2276475"/>
          <a:ext cx="3067050" cy="2457450"/>
        </a:xfrm>
        <a:custGeom>
          <a:avLst/>
          <a:gdLst>
            <a:gd name="T0" fmla="*/ 0 w 326"/>
            <a:gd name="T1" fmla="*/ 0 h 251"/>
            <a:gd name="T2" fmla="*/ 2147483647 w 326"/>
            <a:gd name="T3" fmla="*/ 2147483647 h 251"/>
            <a:gd name="T4" fmla="*/ 2147483647 w 326"/>
            <a:gd name="T5" fmla="*/ 2147483647 h 251"/>
            <a:gd name="T6" fmla="*/ 0 60000 65536"/>
            <a:gd name="T7" fmla="*/ 0 60000 65536"/>
            <a:gd name="T8" fmla="*/ 0 60000 65536"/>
            <a:gd name="T9" fmla="*/ 0 w 326"/>
            <a:gd name="T10" fmla="*/ 0 h 251"/>
            <a:gd name="T11" fmla="*/ 326 w 326"/>
            <a:gd name="T12" fmla="*/ 251 h 25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326" h="251">
              <a:moveTo>
                <a:pt x="0" y="0"/>
              </a:moveTo>
              <a:cubicBezTo>
                <a:pt x="85" y="21"/>
                <a:pt x="170" y="43"/>
                <a:pt x="224" y="85"/>
              </a:cubicBezTo>
              <a:cubicBezTo>
                <a:pt x="278" y="127"/>
                <a:pt x="309" y="223"/>
                <a:pt x="326" y="251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15</xdr:row>
      <xdr:rowOff>123825</xdr:rowOff>
    </xdr:from>
    <xdr:to>
      <xdr:col>6</xdr:col>
      <xdr:colOff>419100</xdr:colOff>
      <xdr:row>30</xdr:row>
      <xdr:rowOff>85725</xdr:rowOff>
    </xdr:to>
    <xdr:sp macro="" textlink="">
      <xdr:nvSpPr>
        <xdr:cNvPr id="95519" name="Freeform 30"/>
        <xdr:cNvSpPr>
          <a:spLocks/>
        </xdr:cNvSpPr>
      </xdr:nvSpPr>
      <xdr:spPr bwMode="auto">
        <a:xfrm>
          <a:off x="1285875" y="2571750"/>
          <a:ext cx="3105150" cy="2390775"/>
        </a:xfrm>
        <a:custGeom>
          <a:avLst/>
          <a:gdLst>
            <a:gd name="T0" fmla="*/ 0 w 326"/>
            <a:gd name="T1" fmla="*/ 0 h 251"/>
            <a:gd name="T2" fmla="*/ 2147483647 w 326"/>
            <a:gd name="T3" fmla="*/ 2147483647 h 251"/>
            <a:gd name="T4" fmla="*/ 2147483647 w 326"/>
            <a:gd name="T5" fmla="*/ 2147483647 h 251"/>
            <a:gd name="T6" fmla="*/ 0 60000 65536"/>
            <a:gd name="T7" fmla="*/ 0 60000 65536"/>
            <a:gd name="T8" fmla="*/ 0 60000 65536"/>
            <a:gd name="T9" fmla="*/ 0 w 326"/>
            <a:gd name="T10" fmla="*/ 0 h 251"/>
            <a:gd name="T11" fmla="*/ 326 w 326"/>
            <a:gd name="T12" fmla="*/ 251 h 25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326" h="251">
              <a:moveTo>
                <a:pt x="0" y="0"/>
              </a:moveTo>
              <a:cubicBezTo>
                <a:pt x="85" y="21"/>
                <a:pt x="170" y="43"/>
                <a:pt x="224" y="85"/>
              </a:cubicBezTo>
              <a:cubicBezTo>
                <a:pt x="278" y="127"/>
                <a:pt x="309" y="223"/>
                <a:pt x="326" y="251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381000</xdr:colOff>
      <xdr:row>30</xdr:row>
      <xdr:rowOff>28575</xdr:rowOff>
    </xdr:from>
    <xdr:to>
      <xdr:col>9</xdr:col>
      <xdr:colOff>38100</xdr:colOff>
      <xdr:row>52</xdr:row>
      <xdr:rowOff>0</xdr:rowOff>
    </xdr:to>
    <xdr:sp macro="" textlink="">
      <xdr:nvSpPr>
        <xdr:cNvPr id="95520" name="Freeform 31"/>
        <xdr:cNvSpPr>
          <a:spLocks/>
        </xdr:cNvSpPr>
      </xdr:nvSpPr>
      <xdr:spPr bwMode="auto">
        <a:xfrm>
          <a:off x="4352925" y="4905375"/>
          <a:ext cx="1943100" cy="3533775"/>
        </a:xfrm>
        <a:custGeom>
          <a:avLst/>
          <a:gdLst>
            <a:gd name="T0" fmla="*/ 0 w 210"/>
            <a:gd name="T1" fmla="*/ 0 h 371"/>
            <a:gd name="T2" fmla="*/ 2147483647 w 210"/>
            <a:gd name="T3" fmla="*/ 2147483647 h 371"/>
            <a:gd name="T4" fmla="*/ 2147483647 w 210"/>
            <a:gd name="T5" fmla="*/ 2147483647 h 371"/>
            <a:gd name="T6" fmla="*/ 0 60000 65536"/>
            <a:gd name="T7" fmla="*/ 0 60000 65536"/>
            <a:gd name="T8" fmla="*/ 0 60000 65536"/>
            <a:gd name="T9" fmla="*/ 0 w 210"/>
            <a:gd name="T10" fmla="*/ 0 h 371"/>
            <a:gd name="T11" fmla="*/ 210 w 210"/>
            <a:gd name="T12" fmla="*/ 371 h 37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10" h="371">
              <a:moveTo>
                <a:pt x="0" y="0"/>
              </a:moveTo>
              <a:cubicBezTo>
                <a:pt x="17" y="49"/>
                <a:pt x="35" y="99"/>
                <a:pt x="70" y="161"/>
              </a:cubicBezTo>
              <a:cubicBezTo>
                <a:pt x="105" y="223"/>
                <a:pt x="187" y="336"/>
                <a:pt x="210" y="371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285750</xdr:colOff>
      <xdr:row>30</xdr:row>
      <xdr:rowOff>76200</xdr:rowOff>
    </xdr:from>
    <xdr:to>
      <xdr:col>9</xdr:col>
      <xdr:colOff>609600</xdr:colOff>
      <xdr:row>50</xdr:row>
      <xdr:rowOff>152400</xdr:rowOff>
    </xdr:to>
    <xdr:sp macro="" textlink="">
      <xdr:nvSpPr>
        <xdr:cNvPr id="95521" name="Freeform 32"/>
        <xdr:cNvSpPr>
          <a:spLocks/>
        </xdr:cNvSpPr>
      </xdr:nvSpPr>
      <xdr:spPr bwMode="auto">
        <a:xfrm>
          <a:off x="5019675" y="4953000"/>
          <a:ext cx="1847850" cy="3314700"/>
        </a:xfrm>
        <a:custGeom>
          <a:avLst/>
          <a:gdLst>
            <a:gd name="T0" fmla="*/ 0 w 210"/>
            <a:gd name="T1" fmla="*/ 0 h 371"/>
            <a:gd name="T2" fmla="*/ 2147483647 w 210"/>
            <a:gd name="T3" fmla="*/ 2147483647 h 371"/>
            <a:gd name="T4" fmla="*/ 2147483647 w 210"/>
            <a:gd name="T5" fmla="*/ 2147483647 h 371"/>
            <a:gd name="T6" fmla="*/ 0 60000 65536"/>
            <a:gd name="T7" fmla="*/ 0 60000 65536"/>
            <a:gd name="T8" fmla="*/ 0 60000 65536"/>
            <a:gd name="T9" fmla="*/ 0 w 210"/>
            <a:gd name="T10" fmla="*/ 0 h 371"/>
            <a:gd name="T11" fmla="*/ 210 w 210"/>
            <a:gd name="T12" fmla="*/ 371 h 37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10" h="371">
              <a:moveTo>
                <a:pt x="0" y="0"/>
              </a:moveTo>
              <a:cubicBezTo>
                <a:pt x="17" y="49"/>
                <a:pt x="35" y="99"/>
                <a:pt x="70" y="161"/>
              </a:cubicBezTo>
              <a:cubicBezTo>
                <a:pt x="105" y="223"/>
                <a:pt x="187" y="336"/>
                <a:pt x="210" y="371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133350</xdr:colOff>
      <xdr:row>11</xdr:row>
      <xdr:rowOff>19050</xdr:rowOff>
    </xdr:from>
    <xdr:to>
      <xdr:col>15</xdr:col>
      <xdr:colOff>704850</xdr:colOff>
      <xdr:row>29</xdr:row>
      <xdr:rowOff>0</xdr:rowOff>
    </xdr:to>
    <xdr:sp macro="" textlink="">
      <xdr:nvSpPr>
        <xdr:cNvPr id="95522" name="Freeform 33"/>
        <xdr:cNvSpPr>
          <a:spLocks/>
        </xdr:cNvSpPr>
      </xdr:nvSpPr>
      <xdr:spPr bwMode="auto">
        <a:xfrm>
          <a:off x="4867275" y="1819275"/>
          <a:ext cx="6667500" cy="2895600"/>
        </a:xfrm>
        <a:custGeom>
          <a:avLst/>
          <a:gdLst>
            <a:gd name="T0" fmla="*/ 0 w 692"/>
            <a:gd name="T1" fmla="*/ 2147483647 h 301"/>
            <a:gd name="T2" fmla="*/ 2147483647 w 692"/>
            <a:gd name="T3" fmla="*/ 2147483647 h 301"/>
            <a:gd name="T4" fmla="*/ 2147483647 w 692"/>
            <a:gd name="T5" fmla="*/ 2147483647 h 301"/>
            <a:gd name="T6" fmla="*/ 2147483647 w 692"/>
            <a:gd name="T7" fmla="*/ 2147483647 h 301"/>
            <a:gd name="T8" fmla="*/ 2147483647 w 692"/>
            <a:gd name="T9" fmla="*/ 2147483647 h 301"/>
            <a:gd name="T10" fmla="*/ 2147483647 w 692"/>
            <a:gd name="T11" fmla="*/ 2147483647 h 301"/>
            <a:gd name="T12" fmla="*/ 2147483647 w 692"/>
            <a:gd name="T13" fmla="*/ 2147483647 h 301"/>
            <a:gd name="T14" fmla="*/ 2147483647 w 692"/>
            <a:gd name="T15" fmla="*/ 2147483647 h 301"/>
            <a:gd name="T16" fmla="*/ 2147483647 w 692"/>
            <a:gd name="T17" fmla="*/ 2147483647 h 301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692"/>
            <a:gd name="T28" fmla="*/ 0 h 301"/>
            <a:gd name="T29" fmla="*/ 692 w 692"/>
            <a:gd name="T30" fmla="*/ 301 h 301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692" h="301">
              <a:moveTo>
                <a:pt x="0" y="301"/>
              </a:moveTo>
              <a:cubicBezTo>
                <a:pt x="33" y="298"/>
                <a:pt x="67" y="295"/>
                <a:pt x="88" y="281"/>
              </a:cubicBezTo>
              <a:cubicBezTo>
                <a:pt x="109" y="267"/>
                <a:pt x="104" y="230"/>
                <a:pt x="126" y="215"/>
              </a:cubicBezTo>
              <a:cubicBezTo>
                <a:pt x="148" y="200"/>
                <a:pt x="185" y="196"/>
                <a:pt x="220" y="190"/>
              </a:cubicBezTo>
              <a:cubicBezTo>
                <a:pt x="255" y="184"/>
                <a:pt x="301" y="191"/>
                <a:pt x="338" y="177"/>
              </a:cubicBezTo>
              <a:cubicBezTo>
                <a:pt x="375" y="163"/>
                <a:pt x="415" y="128"/>
                <a:pt x="442" y="103"/>
              </a:cubicBezTo>
              <a:cubicBezTo>
                <a:pt x="469" y="78"/>
                <a:pt x="469" y="43"/>
                <a:pt x="498" y="26"/>
              </a:cubicBezTo>
              <a:cubicBezTo>
                <a:pt x="527" y="9"/>
                <a:pt x="582" y="0"/>
                <a:pt x="614" y="1"/>
              </a:cubicBezTo>
              <a:cubicBezTo>
                <a:pt x="646" y="2"/>
                <a:pt x="679" y="28"/>
                <a:pt x="692" y="33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266700</xdr:colOff>
      <xdr:row>12</xdr:row>
      <xdr:rowOff>66675</xdr:rowOff>
    </xdr:from>
    <xdr:to>
      <xdr:col>15</xdr:col>
      <xdr:colOff>419100</xdr:colOff>
      <xdr:row>30</xdr:row>
      <xdr:rowOff>85725</xdr:rowOff>
    </xdr:to>
    <xdr:sp macro="" textlink="">
      <xdr:nvSpPr>
        <xdr:cNvPr id="95523" name="Freeform 35"/>
        <xdr:cNvSpPr>
          <a:spLocks/>
        </xdr:cNvSpPr>
      </xdr:nvSpPr>
      <xdr:spPr bwMode="auto">
        <a:xfrm>
          <a:off x="5000625" y="2028825"/>
          <a:ext cx="6248400" cy="2933700"/>
        </a:xfrm>
        <a:custGeom>
          <a:avLst/>
          <a:gdLst>
            <a:gd name="T0" fmla="*/ 0 w 656"/>
            <a:gd name="T1" fmla="*/ 2147483647 h 308"/>
            <a:gd name="T2" fmla="*/ 2147483647 w 656"/>
            <a:gd name="T3" fmla="*/ 2147483647 h 308"/>
            <a:gd name="T4" fmla="*/ 2147483647 w 656"/>
            <a:gd name="T5" fmla="*/ 2147483647 h 308"/>
            <a:gd name="T6" fmla="*/ 2147483647 w 656"/>
            <a:gd name="T7" fmla="*/ 2147483647 h 308"/>
            <a:gd name="T8" fmla="*/ 2147483647 w 656"/>
            <a:gd name="T9" fmla="*/ 2147483647 h 308"/>
            <a:gd name="T10" fmla="*/ 2147483647 w 656"/>
            <a:gd name="T11" fmla="*/ 2147483647 h 308"/>
            <a:gd name="T12" fmla="*/ 2147483647 w 656"/>
            <a:gd name="T13" fmla="*/ 2147483647 h 308"/>
            <a:gd name="T14" fmla="*/ 2147483647 w 656"/>
            <a:gd name="T15" fmla="*/ 2147483647 h 308"/>
            <a:gd name="T16" fmla="*/ 2147483647 w 656"/>
            <a:gd name="T17" fmla="*/ 2147483647 h 308"/>
            <a:gd name="T18" fmla="*/ 2147483647 w 656"/>
            <a:gd name="T19" fmla="*/ 2147483647 h 308"/>
            <a:gd name="T20" fmla="*/ 2147483647 w 656"/>
            <a:gd name="T21" fmla="*/ 2147483647 h 308"/>
            <a:gd name="T22" fmla="*/ 2147483647 w 656"/>
            <a:gd name="T23" fmla="*/ 2147483647 h 308"/>
            <a:gd name="T24" fmla="*/ 2147483647 w 656"/>
            <a:gd name="T25" fmla="*/ 2147483647 h 308"/>
            <a:gd name="T26" fmla="*/ 2147483647 w 656"/>
            <a:gd name="T27" fmla="*/ 2147483647 h 308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w 656"/>
            <a:gd name="T43" fmla="*/ 0 h 308"/>
            <a:gd name="T44" fmla="*/ 656 w 656"/>
            <a:gd name="T45" fmla="*/ 308 h 308"/>
          </a:gdLst>
          <a:ahLst/>
          <a:cxnLst>
            <a:cxn ang="T28">
              <a:pos x="T0" y="T1"/>
            </a:cxn>
            <a:cxn ang="T29">
              <a:pos x="T2" y="T3"/>
            </a:cxn>
            <a:cxn ang="T30">
              <a:pos x="T4" y="T5"/>
            </a:cxn>
            <a:cxn ang="T31">
              <a:pos x="T6" y="T7"/>
            </a:cxn>
            <a:cxn ang="T32">
              <a:pos x="T8" y="T9"/>
            </a:cxn>
            <a:cxn ang="T33">
              <a:pos x="T10" y="T11"/>
            </a:cxn>
            <a:cxn ang="T34">
              <a:pos x="T12" y="T13"/>
            </a:cxn>
            <a:cxn ang="T35">
              <a:pos x="T14" y="T15"/>
            </a:cxn>
            <a:cxn ang="T36">
              <a:pos x="T16" y="T17"/>
            </a:cxn>
            <a:cxn ang="T37">
              <a:pos x="T18" y="T19"/>
            </a:cxn>
            <a:cxn ang="T38">
              <a:pos x="T20" y="T21"/>
            </a:cxn>
            <a:cxn ang="T39">
              <a:pos x="T22" y="T23"/>
            </a:cxn>
            <a:cxn ang="T40">
              <a:pos x="T24" y="T25"/>
            </a:cxn>
            <a:cxn ang="T41">
              <a:pos x="T26" y="T27"/>
            </a:cxn>
          </a:cxnLst>
          <a:rect l="T42" t="T43" r="T44" b="T45"/>
          <a:pathLst>
            <a:path w="656" h="308">
              <a:moveTo>
                <a:pt x="0" y="308"/>
              </a:moveTo>
              <a:cubicBezTo>
                <a:pt x="23" y="307"/>
                <a:pt x="47" y="307"/>
                <a:pt x="66" y="299"/>
              </a:cubicBezTo>
              <a:cubicBezTo>
                <a:pt x="85" y="291"/>
                <a:pt x="102" y="272"/>
                <a:pt x="112" y="259"/>
              </a:cubicBezTo>
              <a:cubicBezTo>
                <a:pt x="122" y="246"/>
                <a:pt x="118" y="231"/>
                <a:pt x="124" y="222"/>
              </a:cubicBezTo>
              <a:cubicBezTo>
                <a:pt x="130" y="213"/>
                <a:pt x="134" y="209"/>
                <a:pt x="146" y="205"/>
              </a:cubicBezTo>
              <a:cubicBezTo>
                <a:pt x="158" y="201"/>
                <a:pt x="171" y="200"/>
                <a:pt x="194" y="197"/>
              </a:cubicBezTo>
              <a:cubicBezTo>
                <a:pt x="217" y="194"/>
                <a:pt x="257" y="191"/>
                <a:pt x="286" y="188"/>
              </a:cubicBezTo>
              <a:cubicBezTo>
                <a:pt x="315" y="185"/>
                <a:pt x="342" y="190"/>
                <a:pt x="370" y="176"/>
              </a:cubicBezTo>
              <a:cubicBezTo>
                <a:pt x="398" y="162"/>
                <a:pt x="437" y="122"/>
                <a:pt x="456" y="103"/>
              </a:cubicBezTo>
              <a:cubicBezTo>
                <a:pt x="475" y="84"/>
                <a:pt x="477" y="71"/>
                <a:pt x="484" y="59"/>
              </a:cubicBezTo>
              <a:cubicBezTo>
                <a:pt x="491" y="47"/>
                <a:pt x="488" y="38"/>
                <a:pt x="500" y="29"/>
              </a:cubicBezTo>
              <a:cubicBezTo>
                <a:pt x="512" y="20"/>
                <a:pt x="535" y="8"/>
                <a:pt x="554" y="4"/>
              </a:cubicBezTo>
              <a:cubicBezTo>
                <a:pt x="573" y="0"/>
                <a:pt x="597" y="0"/>
                <a:pt x="614" y="4"/>
              </a:cubicBezTo>
              <a:cubicBezTo>
                <a:pt x="631" y="8"/>
                <a:pt x="649" y="23"/>
                <a:pt x="656" y="27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723900</xdr:colOff>
      <xdr:row>29</xdr:row>
      <xdr:rowOff>152400</xdr:rowOff>
    </xdr:from>
    <xdr:to>
      <xdr:col>9</xdr:col>
      <xdr:colOff>361950</xdr:colOff>
      <xdr:row>51</xdr:row>
      <xdr:rowOff>133350</xdr:rowOff>
    </xdr:to>
    <xdr:sp macro="" textlink="">
      <xdr:nvSpPr>
        <xdr:cNvPr id="95524" name="Freeform 36"/>
        <xdr:cNvSpPr>
          <a:spLocks/>
        </xdr:cNvSpPr>
      </xdr:nvSpPr>
      <xdr:spPr bwMode="auto">
        <a:xfrm>
          <a:off x="4695825" y="4867275"/>
          <a:ext cx="1924050" cy="3543300"/>
        </a:xfrm>
        <a:custGeom>
          <a:avLst/>
          <a:gdLst>
            <a:gd name="T0" fmla="*/ 0 w 210"/>
            <a:gd name="T1" fmla="*/ 0 h 371"/>
            <a:gd name="T2" fmla="*/ 2147483647 w 210"/>
            <a:gd name="T3" fmla="*/ 2147483647 h 371"/>
            <a:gd name="T4" fmla="*/ 2147483647 w 210"/>
            <a:gd name="T5" fmla="*/ 2147483647 h 371"/>
            <a:gd name="T6" fmla="*/ 0 60000 65536"/>
            <a:gd name="T7" fmla="*/ 0 60000 65536"/>
            <a:gd name="T8" fmla="*/ 0 60000 65536"/>
            <a:gd name="T9" fmla="*/ 0 w 210"/>
            <a:gd name="T10" fmla="*/ 0 h 371"/>
            <a:gd name="T11" fmla="*/ 210 w 210"/>
            <a:gd name="T12" fmla="*/ 371 h 37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10" h="371">
              <a:moveTo>
                <a:pt x="0" y="0"/>
              </a:moveTo>
              <a:cubicBezTo>
                <a:pt x="17" y="49"/>
                <a:pt x="35" y="99"/>
                <a:pt x="70" y="161"/>
              </a:cubicBezTo>
              <a:cubicBezTo>
                <a:pt x="105" y="223"/>
                <a:pt x="187" y="336"/>
                <a:pt x="210" y="371"/>
              </a:cubicBezTo>
            </a:path>
          </a:pathLst>
        </a:custGeom>
        <a:noFill/>
        <a:ln w="9525">
          <a:solidFill>
            <a:srgbClr val="000000"/>
          </a:solidFill>
          <a:prstDash val="lgDashDot"/>
          <a:round/>
          <a:headEnd/>
          <a:tailEnd/>
        </a:ln>
      </xdr:spPr>
    </xdr:sp>
    <xdr:clientData/>
  </xdr:twoCellAnchor>
  <xdr:twoCellAnchor>
    <xdr:from>
      <xdr:col>2</xdr:col>
      <xdr:colOff>666750</xdr:colOff>
      <xdr:row>15</xdr:row>
      <xdr:rowOff>0</xdr:rowOff>
    </xdr:from>
    <xdr:to>
      <xdr:col>6</xdr:col>
      <xdr:colOff>723900</xdr:colOff>
      <xdr:row>29</xdr:row>
      <xdr:rowOff>123825</xdr:rowOff>
    </xdr:to>
    <xdr:sp macro="" textlink="">
      <xdr:nvSpPr>
        <xdr:cNvPr id="95525" name="Freeform 37"/>
        <xdr:cNvSpPr>
          <a:spLocks/>
        </xdr:cNvSpPr>
      </xdr:nvSpPr>
      <xdr:spPr bwMode="auto">
        <a:xfrm>
          <a:off x="1590675" y="2447925"/>
          <a:ext cx="3105150" cy="2390775"/>
        </a:xfrm>
        <a:custGeom>
          <a:avLst/>
          <a:gdLst>
            <a:gd name="T0" fmla="*/ 0 w 326"/>
            <a:gd name="T1" fmla="*/ 0 h 251"/>
            <a:gd name="T2" fmla="*/ 2147483647 w 326"/>
            <a:gd name="T3" fmla="*/ 2147483647 h 251"/>
            <a:gd name="T4" fmla="*/ 2147483647 w 326"/>
            <a:gd name="T5" fmla="*/ 2147483647 h 251"/>
            <a:gd name="T6" fmla="*/ 0 60000 65536"/>
            <a:gd name="T7" fmla="*/ 0 60000 65536"/>
            <a:gd name="T8" fmla="*/ 0 60000 65536"/>
            <a:gd name="T9" fmla="*/ 0 w 326"/>
            <a:gd name="T10" fmla="*/ 0 h 251"/>
            <a:gd name="T11" fmla="*/ 326 w 326"/>
            <a:gd name="T12" fmla="*/ 251 h 25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326" h="251">
              <a:moveTo>
                <a:pt x="0" y="0"/>
              </a:moveTo>
              <a:cubicBezTo>
                <a:pt x="85" y="21"/>
                <a:pt x="170" y="43"/>
                <a:pt x="224" y="85"/>
              </a:cubicBezTo>
              <a:cubicBezTo>
                <a:pt x="278" y="127"/>
                <a:pt x="309" y="223"/>
                <a:pt x="326" y="251"/>
              </a:cubicBezTo>
            </a:path>
          </a:pathLst>
        </a:custGeom>
        <a:noFill/>
        <a:ln w="9525">
          <a:solidFill>
            <a:srgbClr val="000000"/>
          </a:solidFill>
          <a:prstDash val="lgDashDotDot"/>
          <a:round/>
          <a:headEnd/>
          <a:tailEnd/>
        </a:ln>
      </xdr:spPr>
    </xdr:sp>
    <xdr:clientData/>
  </xdr:twoCellAnchor>
  <xdr:twoCellAnchor>
    <xdr:from>
      <xdr:col>15</xdr:col>
      <xdr:colOff>381000</xdr:colOff>
      <xdr:row>9</xdr:row>
      <xdr:rowOff>76200</xdr:rowOff>
    </xdr:from>
    <xdr:to>
      <xdr:col>15</xdr:col>
      <xdr:colOff>647700</xdr:colOff>
      <xdr:row>12</xdr:row>
      <xdr:rowOff>152400</xdr:rowOff>
    </xdr:to>
    <xdr:sp macro="" textlink="">
      <xdr:nvSpPr>
        <xdr:cNvPr id="95526" name="Line 38"/>
        <xdr:cNvSpPr>
          <a:spLocks noChangeShapeType="1"/>
        </xdr:cNvSpPr>
      </xdr:nvSpPr>
      <xdr:spPr bwMode="auto">
        <a:xfrm flipH="1">
          <a:off x="11210925" y="1552575"/>
          <a:ext cx="266700" cy="561975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342900</xdr:colOff>
      <xdr:row>12</xdr:row>
      <xdr:rowOff>114300</xdr:rowOff>
    </xdr:from>
    <xdr:to>
      <xdr:col>16</xdr:col>
      <xdr:colOff>95250</xdr:colOff>
      <xdr:row>12</xdr:row>
      <xdr:rowOff>152400</xdr:rowOff>
    </xdr:to>
    <xdr:sp macro="" textlink="">
      <xdr:nvSpPr>
        <xdr:cNvPr id="95527" name="Line 39"/>
        <xdr:cNvSpPr>
          <a:spLocks noChangeShapeType="1"/>
        </xdr:cNvSpPr>
      </xdr:nvSpPr>
      <xdr:spPr bwMode="auto">
        <a:xfrm flipV="1">
          <a:off x="11172825" y="2076450"/>
          <a:ext cx="514350" cy="3810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228600</xdr:colOff>
      <xdr:row>12</xdr:row>
      <xdr:rowOff>114300</xdr:rowOff>
    </xdr:from>
    <xdr:to>
      <xdr:col>16</xdr:col>
      <xdr:colOff>95250</xdr:colOff>
      <xdr:row>16</xdr:row>
      <xdr:rowOff>38100</xdr:rowOff>
    </xdr:to>
    <xdr:sp macro="" textlink="">
      <xdr:nvSpPr>
        <xdr:cNvPr id="95528" name="Line 40"/>
        <xdr:cNvSpPr>
          <a:spLocks noChangeShapeType="1"/>
        </xdr:cNvSpPr>
      </xdr:nvSpPr>
      <xdr:spPr bwMode="auto">
        <a:xfrm flipH="1">
          <a:off x="11058525" y="2076450"/>
          <a:ext cx="628650" cy="57150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695325</xdr:colOff>
      <xdr:row>23</xdr:row>
      <xdr:rowOff>76200</xdr:rowOff>
    </xdr:from>
    <xdr:to>
      <xdr:col>13</xdr:col>
      <xdr:colOff>600075</xdr:colOff>
      <xdr:row>36</xdr:row>
      <xdr:rowOff>142875</xdr:rowOff>
    </xdr:to>
    <xdr:sp macro="" textlink="">
      <xdr:nvSpPr>
        <xdr:cNvPr id="95529" name="Freeform 41"/>
        <xdr:cNvSpPr>
          <a:spLocks/>
        </xdr:cNvSpPr>
      </xdr:nvSpPr>
      <xdr:spPr bwMode="auto">
        <a:xfrm>
          <a:off x="7715250" y="3819525"/>
          <a:ext cx="2190750" cy="2171700"/>
        </a:xfrm>
        <a:custGeom>
          <a:avLst/>
          <a:gdLst>
            <a:gd name="T0" fmla="*/ 0 w 230"/>
            <a:gd name="T1" fmla="*/ 0 h 228"/>
            <a:gd name="T2" fmla="*/ 2147483647 w 230"/>
            <a:gd name="T3" fmla="*/ 2147483647 h 228"/>
            <a:gd name="T4" fmla="*/ 2147483647 w 230"/>
            <a:gd name="T5" fmla="*/ 2147483647 h 228"/>
            <a:gd name="T6" fmla="*/ 2147483647 w 230"/>
            <a:gd name="T7" fmla="*/ 2147483647 h 228"/>
            <a:gd name="T8" fmla="*/ 2147483647 w 230"/>
            <a:gd name="T9" fmla="*/ 2147483647 h 228"/>
            <a:gd name="T10" fmla="*/ 2147483647 w 230"/>
            <a:gd name="T11" fmla="*/ 2147483647 h 228"/>
            <a:gd name="T12" fmla="*/ 2147483647 w 230"/>
            <a:gd name="T13" fmla="*/ 2147483647 h 228"/>
            <a:gd name="T14" fmla="*/ 2147483647 w 230"/>
            <a:gd name="T15" fmla="*/ 2147483647 h 228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230"/>
            <a:gd name="T25" fmla="*/ 0 h 228"/>
            <a:gd name="T26" fmla="*/ 230 w 230"/>
            <a:gd name="T27" fmla="*/ 228 h 228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230" h="228">
              <a:moveTo>
                <a:pt x="0" y="0"/>
              </a:moveTo>
              <a:cubicBezTo>
                <a:pt x="9" y="19"/>
                <a:pt x="18" y="39"/>
                <a:pt x="30" y="52"/>
              </a:cubicBezTo>
              <a:cubicBezTo>
                <a:pt x="42" y="65"/>
                <a:pt x="70" y="67"/>
                <a:pt x="74" y="77"/>
              </a:cubicBezTo>
              <a:cubicBezTo>
                <a:pt x="78" y="87"/>
                <a:pt x="55" y="102"/>
                <a:pt x="56" y="115"/>
              </a:cubicBezTo>
              <a:cubicBezTo>
                <a:pt x="57" y="128"/>
                <a:pt x="68" y="149"/>
                <a:pt x="82" y="158"/>
              </a:cubicBezTo>
              <a:cubicBezTo>
                <a:pt x="96" y="167"/>
                <a:pt x="126" y="158"/>
                <a:pt x="142" y="168"/>
              </a:cubicBezTo>
              <a:cubicBezTo>
                <a:pt x="158" y="178"/>
                <a:pt x="161" y="210"/>
                <a:pt x="176" y="219"/>
              </a:cubicBezTo>
              <a:cubicBezTo>
                <a:pt x="191" y="228"/>
                <a:pt x="221" y="223"/>
                <a:pt x="230" y="224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352425</xdr:colOff>
      <xdr:row>50</xdr:row>
      <xdr:rowOff>57150</xdr:rowOff>
    </xdr:from>
    <xdr:to>
      <xdr:col>9</xdr:col>
      <xdr:colOff>714375</xdr:colOff>
      <xdr:row>55</xdr:row>
      <xdr:rowOff>57150</xdr:rowOff>
    </xdr:to>
    <xdr:sp macro="" textlink="">
      <xdr:nvSpPr>
        <xdr:cNvPr id="95530" name="AutoShape 43"/>
        <xdr:cNvSpPr>
          <a:spLocks noChangeArrowheads="1"/>
        </xdr:cNvSpPr>
      </xdr:nvSpPr>
      <xdr:spPr bwMode="auto">
        <a:xfrm rot="3080412">
          <a:off x="6386512" y="8396288"/>
          <a:ext cx="809625" cy="361950"/>
        </a:xfrm>
        <a:prstGeom prst="rightArrow">
          <a:avLst>
            <a:gd name="adj1" fmla="val 50000"/>
            <a:gd name="adj2" fmla="val 42251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</xdr:row>
      <xdr:rowOff>0</xdr:rowOff>
    </xdr:from>
    <xdr:to>
      <xdr:col>2</xdr:col>
      <xdr:colOff>647700</xdr:colOff>
      <xdr:row>15</xdr:row>
      <xdr:rowOff>38100</xdr:rowOff>
    </xdr:to>
    <xdr:sp macro="" textlink="">
      <xdr:nvSpPr>
        <xdr:cNvPr id="95531" name="AutoShape 44"/>
        <xdr:cNvSpPr>
          <a:spLocks noChangeArrowheads="1"/>
        </xdr:cNvSpPr>
      </xdr:nvSpPr>
      <xdr:spPr bwMode="auto">
        <a:xfrm rot="-9790100">
          <a:off x="923925" y="2124075"/>
          <a:ext cx="647700" cy="361950"/>
        </a:xfrm>
        <a:prstGeom prst="rightArrow">
          <a:avLst>
            <a:gd name="adj1" fmla="val 50000"/>
            <a:gd name="adj2" fmla="val 44737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628650</xdr:colOff>
      <xdr:row>19</xdr:row>
      <xdr:rowOff>76200</xdr:rowOff>
    </xdr:from>
    <xdr:to>
      <xdr:col>4</xdr:col>
      <xdr:colOff>628650</xdr:colOff>
      <xdr:row>25</xdr:row>
      <xdr:rowOff>19050</xdr:rowOff>
    </xdr:to>
    <xdr:sp macro="" textlink="">
      <xdr:nvSpPr>
        <xdr:cNvPr id="95532" name="Line 47"/>
        <xdr:cNvSpPr>
          <a:spLocks noChangeShapeType="1"/>
        </xdr:cNvSpPr>
      </xdr:nvSpPr>
      <xdr:spPr bwMode="auto">
        <a:xfrm flipH="1">
          <a:off x="1552575" y="3171825"/>
          <a:ext cx="1524000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742950</xdr:colOff>
      <xdr:row>19</xdr:row>
      <xdr:rowOff>133350</xdr:rowOff>
    </xdr:from>
    <xdr:to>
      <xdr:col>4</xdr:col>
      <xdr:colOff>742950</xdr:colOff>
      <xdr:row>25</xdr:row>
      <xdr:rowOff>76200</xdr:rowOff>
    </xdr:to>
    <xdr:sp macro="" textlink="">
      <xdr:nvSpPr>
        <xdr:cNvPr id="95533" name="Line 48"/>
        <xdr:cNvSpPr>
          <a:spLocks noChangeShapeType="1"/>
        </xdr:cNvSpPr>
      </xdr:nvSpPr>
      <xdr:spPr bwMode="auto">
        <a:xfrm flipH="1">
          <a:off x="1666875" y="3228975"/>
          <a:ext cx="1524000" cy="914400"/>
        </a:xfrm>
        <a:prstGeom prst="line">
          <a:avLst/>
        </a:prstGeom>
        <a:noFill/>
        <a:ln w="9525">
          <a:solidFill>
            <a:srgbClr val="000000"/>
          </a:solidFill>
          <a:prstDash val="lgDashDotDot"/>
          <a:round/>
          <a:headEnd/>
          <a:tailEnd/>
        </a:ln>
      </xdr:spPr>
    </xdr:sp>
    <xdr:clientData/>
  </xdr:twoCellAnchor>
  <xdr:twoCellAnchor>
    <xdr:from>
      <xdr:col>3</xdr:col>
      <xdr:colOff>76200</xdr:colOff>
      <xdr:row>20</xdr:row>
      <xdr:rowOff>57150</xdr:rowOff>
    </xdr:from>
    <xdr:to>
      <xdr:col>5</xdr:col>
      <xdr:colOff>76200</xdr:colOff>
      <xdr:row>26</xdr:row>
      <xdr:rowOff>0</xdr:rowOff>
    </xdr:to>
    <xdr:sp macro="" textlink="">
      <xdr:nvSpPr>
        <xdr:cNvPr id="95534" name="Line 49"/>
        <xdr:cNvSpPr>
          <a:spLocks noChangeShapeType="1"/>
        </xdr:cNvSpPr>
      </xdr:nvSpPr>
      <xdr:spPr bwMode="auto">
        <a:xfrm flipH="1">
          <a:off x="1762125" y="3314700"/>
          <a:ext cx="1524000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11</xdr:row>
      <xdr:rowOff>95250</xdr:rowOff>
    </xdr:from>
    <xdr:to>
      <xdr:col>15</xdr:col>
      <xdr:colOff>381000</xdr:colOff>
      <xdr:row>29</xdr:row>
      <xdr:rowOff>133350</xdr:rowOff>
    </xdr:to>
    <xdr:sp macro="" textlink="">
      <xdr:nvSpPr>
        <xdr:cNvPr id="95535" name="Freeform 52"/>
        <xdr:cNvSpPr>
          <a:spLocks/>
        </xdr:cNvSpPr>
      </xdr:nvSpPr>
      <xdr:spPr bwMode="auto">
        <a:xfrm>
          <a:off x="4924425" y="1895475"/>
          <a:ext cx="6286500" cy="2952750"/>
        </a:xfrm>
        <a:custGeom>
          <a:avLst/>
          <a:gdLst>
            <a:gd name="T0" fmla="*/ 0 w 656"/>
            <a:gd name="T1" fmla="*/ 2147483647 h 308"/>
            <a:gd name="T2" fmla="*/ 2147483647 w 656"/>
            <a:gd name="T3" fmla="*/ 2147483647 h 308"/>
            <a:gd name="T4" fmla="*/ 2147483647 w 656"/>
            <a:gd name="T5" fmla="*/ 2147483647 h 308"/>
            <a:gd name="T6" fmla="*/ 2147483647 w 656"/>
            <a:gd name="T7" fmla="*/ 2147483647 h 308"/>
            <a:gd name="T8" fmla="*/ 2147483647 w 656"/>
            <a:gd name="T9" fmla="*/ 2147483647 h 308"/>
            <a:gd name="T10" fmla="*/ 2147483647 w 656"/>
            <a:gd name="T11" fmla="*/ 2147483647 h 308"/>
            <a:gd name="T12" fmla="*/ 2147483647 w 656"/>
            <a:gd name="T13" fmla="*/ 2147483647 h 308"/>
            <a:gd name="T14" fmla="*/ 2147483647 w 656"/>
            <a:gd name="T15" fmla="*/ 2147483647 h 308"/>
            <a:gd name="T16" fmla="*/ 2147483647 w 656"/>
            <a:gd name="T17" fmla="*/ 2147483647 h 308"/>
            <a:gd name="T18" fmla="*/ 2147483647 w 656"/>
            <a:gd name="T19" fmla="*/ 2147483647 h 308"/>
            <a:gd name="T20" fmla="*/ 2147483647 w 656"/>
            <a:gd name="T21" fmla="*/ 2147483647 h 308"/>
            <a:gd name="T22" fmla="*/ 2147483647 w 656"/>
            <a:gd name="T23" fmla="*/ 2147483647 h 308"/>
            <a:gd name="T24" fmla="*/ 2147483647 w 656"/>
            <a:gd name="T25" fmla="*/ 2147483647 h 308"/>
            <a:gd name="T26" fmla="*/ 2147483647 w 656"/>
            <a:gd name="T27" fmla="*/ 2147483647 h 308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w 656"/>
            <a:gd name="T43" fmla="*/ 0 h 308"/>
            <a:gd name="T44" fmla="*/ 656 w 656"/>
            <a:gd name="T45" fmla="*/ 308 h 308"/>
          </a:gdLst>
          <a:ahLst/>
          <a:cxnLst>
            <a:cxn ang="T28">
              <a:pos x="T0" y="T1"/>
            </a:cxn>
            <a:cxn ang="T29">
              <a:pos x="T2" y="T3"/>
            </a:cxn>
            <a:cxn ang="T30">
              <a:pos x="T4" y="T5"/>
            </a:cxn>
            <a:cxn ang="T31">
              <a:pos x="T6" y="T7"/>
            </a:cxn>
            <a:cxn ang="T32">
              <a:pos x="T8" y="T9"/>
            </a:cxn>
            <a:cxn ang="T33">
              <a:pos x="T10" y="T11"/>
            </a:cxn>
            <a:cxn ang="T34">
              <a:pos x="T12" y="T13"/>
            </a:cxn>
            <a:cxn ang="T35">
              <a:pos x="T14" y="T15"/>
            </a:cxn>
            <a:cxn ang="T36">
              <a:pos x="T16" y="T17"/>
            </a:cxn>
            <a:cxn ang="T37">
              <a:pos x="T18" y="T19"/>
            </a:cxn>
            <a:cxn ang="T38">
              <a:pos x="T20" y="T21"/>
            </a:cxn>
            <a:cxn ang="T39">
              <a:pos x="T22" y="T23"/>
            </a:cxn>
            <a:cxn ang="T40">
              <a:pos x="T24" y="T25"/>
            </a:cxn>
            <a:cxn ang="T41">
              <a:pos x="T26" y="T27"/>
            </a:cxn>
          </a:cxnLst>
          <a:rect l="T42" t="T43" r="T44" b="T45"/>
          <a:pathLst>
            <a:path w="656" h="308">
              <a:moveTo>
                <a:pt x="0" y="308"/>
              </a:moveTo>
              <a:cubicBezTo>
                <a:pt x="23" y="307"/>
                <a:pt x="47" y="307"/>
                <a:pt x="66" y="299"/>
              </a:cubicBezTo>
              <a:cubicBezTo>
                <a:pt x="85" y="291"/>
                <a:pt x="102" y="272"/>
                <a:pt x="112" y="259"/>
              </a:cubicBezTo>
              <a:cubicBezTo>
                <a:pt x="122" y="246"/>
                <a:pt x="118" y="231"/>
                <a:pt x="124" y="222"/>
              </a:cubicBezTo>
              <a:cubicBezTo>
                <a:pt x="130" y="213"/>
                <a:pt x="134" y="209"/>
                <a:pt x="146" y="205"/>
              </a:cubicBezTo>
              <a:cubicBezTo>
                <a:pt x="158" y="201"/>
                <a:pt x="171" y="200"/>
                <a:pt x="194" y="197"/>
              </a:cubicBezTo>
              <a:cubicBezTo>
                <a:pt x="217" y="194"/>
                <a:pt x="257" y="191"/>
                <a:pt x="286" y="188"/>
              </a:cubicBezTo>
              <a:cubicBezTo>
                <a:pt x="315" y="185"/>
                <a:pt x="342" y="190"/>
                <a:pt x="370" y="176"/>
              </a:cubicBezTo>
              <a:cubicBezTo>
                <a:pt x="398" y="162"/>
                <a:pt x="437" y="122"/>
                <a:pt x="456" y="103"/>
              </a:cubicBezTo>
              <a:cubicBezTo>
                <a:pt x="475" y="84"/>
                <a:pt x="477" y="71"/>
                <a:pt x="484" y="59"/>
              </a:cubicBezTo>
              <a:cubicBezTo>
                <a:pt x="491" y="47"/>
                <a:pt x="488" y="38"/>
                <a:pt x="500" y="29"/>
              </a:cubicBezTo>
              <a:cubicBezTo>
                <a:pt x="512" y="20"/>
                <a:pt x="535" y="8"/>
                <a:pt x="554" y="4"/>
              </a:cubicBezTo>
              <a:cubicBezTo>
                <a:pt x="573" y="0"/>
                <a:pt x="597" y="0"/>
                <a:pt x="614" y="4"/>
              </a:cubicBezTo>
              <a:cubicBezTo>
                <a:pt x="631" y="8"/>
                <a:pt x="649" y="23"/>
                <a:pt x="656" y="27"/>
              </a:cubicBezTo>
            </a:path>
          </a:pathLst>
        </a:custGeom>
        <a:noFill/>
        <a:ln w="9525">
          <a:solidFill>
            <a:srgbClr val="000000"/>
          </a:solidFill>
          <a:prstDash val="lgDashDot"/>
          <a:round/>
          <a:headEnd/>
          <a:tailEnd/>
        </a:ln>
      </xdr:spPr>
    </xdr:sp>
    <xdr:clientData/>
  </xdr:twoCellAnchor>
  <xdr:twoCellAnchor>
    <xdr:from>
      <xdr:col>10</xdr:col>
      <xdr:colOff>542925</xdr:colOff>
      <xdr:row>21</xdr:row>
      <xdr:rowOff>28575</xdr:rowOff>
    </xdr:from>
    <xdr:to>
      <xdr:col>10</xdr:col>
      <xdr:colOff>723900</xdr:colOff>
      <xdr:row>22</xdr:row>
      <xdr:rowOff>38100</xdr:rowOff>
    </xdr:to>
    <xdr:sp macro="" textlink="">
      <xdr:nvSpPr>
        <xdr:cNvPr id="95536" name="Oval 54"/>
        <xdr:cNvSpPr>
          <a:spLocks noChangeArrowheads="1"/>
        </xdr:cNvSpPr>
      </xdr:nvSpPr>
      <xdr:spPr bwMode="auto">
        <a:xfrm>
          <a:off x="7562850" y="3448050"/>
          <a:ext cx="180975" cy="1714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257175</xdr:colOff>
      <xdr:row>20</xdr:row>
      <xdr:rowOff>0</xdr:rowOff>
    </xdr:from>
    <xdr:to>
      <xdr:col>10</xdr:col>
      <xdr:colOff>485775</xdr:colOff>
      <xdr:row>21</xdr:row>
      <xdr:rowOff>66675</xdr:rowOff>
    </xdr:to>
    <xdr:sp macro="" textlink="">
      <xdr:nvSpPr>
        <xdr:cNvPr id="95537" name="AutoShape 55"/>
        <xdr:cNvSpPr>
          <a:spLocks noChangeArrowheads="1"/>
        </xdr:cNvSpPr>
      </xdr:nvSpPr>
      <xdr:spPr bwMode="auto">
        <a:xfrm>
          <a:off x="7277100" y="3257550"/>
          <a:ext cx="228600" cy="228600"/>
        </a:xfrm>
        <a:prstGeom prst="flowChartExtra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10</xdr:row>
      <xdr:rowOff>95250</xdr:rowOff>
    </xdr:from>
    <xdr:to>
      <xdr:col>3</xdr:col>
      <xdr:colOff>333375</xdr:colOff>
      <xdr:row>11</xdr:row>
      <xdr:rowOff>142875</xdr:rowOff>
    </xdr:to>
    <xdr:sp macro="" textlink="">
      <xdr:nvSpPr>
        <xdr:cNvPr id="67640" name="Text Box 56"/>
        <xdr:cNvSpPr txBox="1">
          <a:spLocks noChangeArrowheads="1"/>
        </xdr:cNvSpPr>
      </xdr:nvSpPr>
      <xdr:spPr bwMode="auto">
        <a:xfrm>
          <a:off x="295275" y="590550"/>
          <a:ext cx="14478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A SAN SALVADOR</a:t>
          </a:r>
        </a:p>
      </xdr:txBody>
    </xdr:sp>
    <xdr:clientData/>
  </xdr:twoCellAnchor>
  <xdr:twoCellAnchor>
    <xdr:from>
      <xdr:col>10</xdr:col>
      <xdr:colOff>200025</xdr:colOff>
      <xdr:row>53</xdr:row>
      <xdr:rowOff>123825</xdr:rowOff>
    </xdr:from>
    <xdr:to>
      <xdr:col>11</xdr:col>
      <xdr:colOff>733425</xdr:colOff>
      <xdr:row>54</xdr:row>
      <xdr:rowOff>161925</xdr:rowOff>
    </xdr:to>
    <xdr:sp macro="" textlink="">
      <xdr:nvSpPr>
        <xdr:cNvPr id="67641" name="Text Box 57"/>
        <xdr:cNvSpPr txBox="1">
          <a:spLocks noChangeArrowheads="1"/>
        </xdr:cNvSpPr>
      </xdr:nvSpPr>
      <xdr:spPr bwMode="auto">
        <a:xfrm>
          <a:off x="7610475" y="9725025"/>
          <a:ext cx="12954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A SAN MIGUEL</a:t>
          </a:r>
        </a:p>
      </xdr:txBody>
    </xdr:sp>
    <xdr:clientData/>
  </xdr:twoCellAnchor>
  <xdr:twoCellAnchor>
    <xdr:from>
      <xdr:col>13</xdr:col>
      <xdr:colOff>742950</xdr:colOff>
      <xdr:row>29</xdr:row>
      <xdr:rowOff>142875</xdr:rowOff>
    </xdr:from>
    <xdr:to>
      <xdr:col>15</xdr:col>
      <xdr:colOff>628650</xdr:colOff>
      <xdr:row>34</xdr:row>
      <xdr:rowOff>76200</xdr:rowOff>
    </xdr:to>
    <xdr:sp macro="" textlink="">
      <xdr:nvSpPr>
        <xdr:cNvPr id="67642" name="Text Box 58"/>
        <xdr:cNvSpPr txBox="1">
          <a:spLocks noChangeArrowheads="1"/>
        </xdr:cNvSpPr>
      </xdr:nvSpPr>
      <xdr:spPr bwMode="auto">
        <a:xfrm>
          <a:off x="9772650" y="3714750"/>
          <a:ext cx="1409700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SV" sz="1000" b="1" i="0" strike="noStrike">
              <a:solidFill>
                <a:srgbClr val="000000"/>
              </a:solidFill>
              <a:latin typeface="Arial"/>
              <a:cs typeface="Arial"/>
            </a:rPr>
            <a:t>LUGAR DEL PROCTO</a:t>
          </a:r>
        </a:p>
        <a:p>
          <a:pPr algn="ctr" rtl="0">
            <a:defRPr sz="1000"/>
          </a:pPr>
          <a:r>
            <a:rPr lang="es-SV" sz="1000" b="1" i="0" strike="noStrike">
              <a:solidFill>
                <a:srgbClr val="000000"/>
              </a:solidFill>
              <a:latin typeface="Arial"/>
              <a:cs typeface="Arial"/>
            </a:rPr>
            <a:t>CRASERIO LA MANZANILLA</a:t>
          </a:r>
        </a:p>
      </xdr:txBody>
    </xdr:sp>
    <xdr:clientData/>
  </xdr:twoCellAnchor>
  <xdr:twoCellAnchor>
    <xdr:from>
      <xdr:col>2</xdr:col>
      <xdr:colOff>190500</xdr:colOff>
      <xdr:row>25</xdr:row>
      <xdr:rowOff>66675</xdr:rowOff>
    </xdr:from>
    <xdr:to>
      <xdr:col>3</xdr:col>
      <xdr:colOff>76200</xdr:colOff>
      <xdr:row>27</xdr:row>
      <xdr:rowOff>104775</xdr:rowOff>
    </xdr:to>
    <xdr:sp macro="" textlink="">
      <xdr:nvSpPr>
        <xdr:cNvPr id="95541" name="AutoShape 59"/>
        <xdr:cNvSpPr>
          <a:spLocks noChangeArrowheads="1"/>
        </xdr:cNvSpPr>
      </xdr:nvSpPr>
      <xdr:spPr bwMode="auto">
        <a:xfrm rot="8670034">
          <a:off x="1114425" y="4133850"/>
          <a:ext cx="647700" cy="361950"/>
        </a:xfrm>
        <a:prstGeom prst="rightArrow">
          <a:avLst>
            <a:gd name="adj1" fmla="val 50000"/>
            <a:gd name="adj2" fmla="val 44737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257175</xdr:colOff>
      <xdr:row>29</xdr:row>
      <xdr:rowOff>85725</xdr:rowOff>
    </xdr:from>
    <xdr:to>
      <xdr:col>3</xdr:col>
      <xdr:colOff>228600</xdr:colOff>
      <xdr:row>32</xdr:row>
      <xdr:rowOff>114300</xdr:rowOff>
    </xdr:to>
    <xdr:sp macro="" textlink="">
      <xdr:nvSpPr>
        <xdr:cNvPr id="67644" name="Text Box 60"/>
        <xdr:cNvSpPr txBox="1">
          <a:spLocks noChangeArrowheads="1"/>
        </xdr:cNvSpPr>
      </xdr:nvSpPr>
      <xdr:spPr bwMode="auto">
        <a:xfrm>
          <a:off x="457200" y="3657600"/>
          <a:ext cx="1181100" cy="514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A BERLIN Y</a:t>
          </a:r>
        </a:p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MERCEDES UMAÑA</a:t>
          </a:r>
        </a:p>
      </xdr:txBody>
    </xdr:sp>
    <xdr:clientData/>
  </xdr:twoCellAnchor>
  <xdr:twoCellAnchor>
    <xdr:from>
      <xdr:col>14</xdr:col>
      <xdr:colOff>76200</xdr:colOff>
      <xdr:row>9</xdr:row>
      <xdr:rowOff>38100</xdr:rowOff>
    </xdr:from>
    <xdr:to>
      <xdr:col>14</xdr:col>
      <xdr:colOff>723900</xdr:colOff>
      <xdr:row>11</xdr:row>
      <xdr:rowOff>76200</xdr:rowOff>
    </xdr:to>
    <xdr:sp macro="" textlink="">
      <xdr:nvSpPr>
        <xdr:cNvPr id="95543" name="AutoShape 62"/>
        <xdr:cNvSpPr>
          <a:spLocks noChangeArrowheads="1"/>
        </xdr:cNvSpPr>
      </xdr:nvSpPr>
      <xdr:spPr bwMode="auto">
        <a:xfrm rot="-456129">
          <a:off x="10144125" y="1514475"/>
          <a:ext cx="647700" cy="361950"/>
        </a:xfrm>
        <a:prstGeom prst="rightArrow">
          <a:avLst>
            <a:gd name="adj1" fmla="val 50000"/>
            <a:gd name="adj2" fmla="val 44737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</xdr:colOff>
      <xdr:row>8</xdr:row>
      <xdr:rowOff>152400</xdr:rowOff>
    </xdr:from>
    <xdr:to>
      <xdr:col>13</xdr:col>
      <xdr:colOff>609600</xdr:colOff>
      <xdr:row>10</xdr:row>
      <xdr:rowOff>9525</xdr:rowOff>
    </xdr:to>
    <xdr:sp macro="" textlink="">
      <xdr:nvSpPr>
        <xdr:cNvPr id="67647" name="Text Box 63"/>
        <xdr:cNvSpPr txBox="1">
          <a:spLocks noChangeArrowheads="1"/>
        </xdr:cNvSpPr>
      </xdr:nvSpPr>
      <xdr:spPr bwMode="auto">
        <a:xfrm>
          <a:off x="8343900" y="323850"/>
          <a:ext cx="12954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A ESTANZUELAS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63489" name="Text Box 1"/>
        <xdr:cNvSpPr txBox="1">
          <a:spLocks noChangeArrowheads="1"/>
        </xdr:cNvSpPr>
      </xdr:nvSpPr>
      <xdr:spPr bwMode="auto">
        <a:xfrm>
          <a:off x="468630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1">
            <a:defRPr sz="1000"/>
          </a:pPr>
          <a:r>
            <a:rPr lang="es-ES" sz="4800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9</xdr:col>
      <xdr:colOff>266700</xdr:colOff>
      <xdr:row>0</xdr:row>
      <xdr:rowOff>0</xdr:rowOff>
    </xdr:from>
    <xdr:to>
      <xdr:col>10</xdr:col>
      <xdr:colOff>561975</xdr:colOff>
      <xdr:row>0</xdr:row>
      <xdr:rowOff>0</xdr:rowOff>
    </xdr:to>
    <xdr:sp macro="" textlink="">
      <xdr:nvSpPr>
        <xdr:cNvPr id="63495" name="Text Box 7"/>
        <xdr:cNvSpPr txBox="1">
          <a:spLocks noChangeArrowheads="1"/>
        </xdr:cNvSpPr>
      </xdr:nvSpPr>
      <xdr:spPr bwMode="auto">
        <a:xfrm>
          <a:off x="6553200" y="0"/>
          <a:ext cx="828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MUNICIPIO DE SONSONATE</a:t>
          </a:r>
        </a:p>
      </xdr:txBody>
    </xdr:sp>
    <xdr:clientData/>
  </xdr:twoCellAnchor>
  <xdr:twoCellAnchor>
    <xdr:from>
      <xdr:col>6</xdr:col>
      <xdr:colOff>304800</xdr:colOff>
      <xdr:row>0</xdr:row>
      <xdr:rowOff>0</xdr:rowOff>
    </xdr:from>
    <xdr:to>
      <xdr:col>8</xdr:col>
      <xdr:colOff>38100</xdr:colOff>
      <xdr:row>0</xdr:row>
      <xdr:rowOff>0</xdr:rowOff>
    </xdr:to>
    <xdr:sp macro="" textlink="">
      <xdr:nvSpPr>
        <xdr:cNvPr id="63496" name="Text Box 8"/>
        <xdr:cNvSpPr txBox="1">
          <a:spLocks noChangeArrowheads="1"/>
        </xdr:cNvSpPr>
      </xdr:nvSpPr>
      <xdr:spPr bwMode="auto">
        <a:xfrm>
          <a:off x="4991100" y="0"/>
          <a:ext cx="84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MUNICIPIO DE SAN ANTONIO DEL MONTE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75706" name="Line 11"/>
        <xdr:cNvSpPr>
          <a:spLocks noChangeShapeType="1"/>
        </xdr:cNvSpPr>
      </xdr:nvSpPr>
      <xdr:spPr bwMode="auto">
        <a:xfrm>
          <a:off x="74866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40</xdr:col>
      <xdr:colOff>66675</xdr:colOff>
      <xdr:row>0</xdr:row>
      <xdr:rowOff>0</xdr:rowOff>
    </xdr:from>
    <xdr:to>
      <xdr:col>40</xdr:col>
      <xdr:colOff>133350</xdr:colOff>
      <xdr:row>0</xdr:row>
      <xdr:rowOff>180975</xdr:rowOff>
    </xdr:to>
    <xdr:sp macro="" textlink="">
      <xdr:nvSpPr>
        <xdr:cNvPr id="75707" name="Text Box 17"/>
        <xdr:cNvSpPr txBox="1">
          <a:spLocks noChangeArrowheads="1"/>
        </xdr:cNvSpPr>
      </xdr:nvSpPr>
      <xdr:spPr bwMode="auto">
        <a:xfrm>
          <a:off x="34613850" y="0"/>
          <a:ext cx="666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66675</xdr:colOff>
      <xdr:row>0</xdr:row>
      <xdr:rowOff>0</xdr:rowOff>
    </xdr:from>
    <xdr:to>
      <xdr:col>40</xdr:col>
      <xdr:colOff>133350</xdr:colOff>
      <xdr:row>0</xdr:row>
      <xdr:rowOff>180975</xdr:rowOff>
    </xdr:to>
    <xdr:sp macro="" textlink="">
      <xdr:nvSpPr>
        <xdr:cNvPr id="75708" name="Text Box 18"/>
        <xdr:cNvSpPr txBox="1">
          <a:spLocks noChangeArrowheads="1"/>
        </xdr:cNvSpPr>
      </xdr:nvSpPr>
      <xdr:spPr bwMode="auto">
        <a:xfrm>
          <a:off x="34613850" y="0"/>
          <a:ext cx="666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66675</xdr:colOff>
      <xdr:row>0</xdr:row>
      <xdr:rowOff>0</xdr:rowOff>
    </xdr:from>
    <xdr:to>
      <xdr:col>40</xdr:col>
      <xdr:colOff>133350</xdr:colOff>
      <xdr:row>0</xdr:row>
      <xdr:rowOff>180975</xdr:rowOff>
    </xdr:to>
    <xdr:sp macro="" textlink="">
      <xdr:nvSpPr>
        <xdr:cNvPr id="75709" name="Text Box 19"/>
        <xdr:cNvSpPr txBox="1">
          <a:spLocks noChangeArrowheads="1"/>
        </xdr:cNvSpPr>
      </xdr:nvSpPr>
      <xdr:spPr bwMode="auto">
        <a:xfrm>
          <a:off x="34613850" y="0"/>
          <a:ext cx="666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66675</xdr:colOff>
      <xdr:row>0</xdr:row>
      <xdr:rowOff>0</xdr:rowOff>
    </xdr:from>
    <xdr:to>
      <xdr:col>40</xdr:col>
      <xdr:colOff>133350</xdr:colOff>
      <xdr:row>0</xdr:row>
      <xdr:rowOff>180975</xdr:rowOff>
    </xdr:to>
    <xdr:sp macro="" textlink="">
      <xdr:nvSpPr>
        <xdr:cNvPr id="75710" name="Text Box 20"/>
        <xdr:cNvSpPr txBox="1">
          <a:spLocks noChangeArrowheads="1"/>
        </xdr:cNvSpPr>
      </xdr:nvSpPr>
      <xdr:spPr bwMode="auto">
        <a:xfrm>
          <a:off x="34613850" y="0"/>
          <a:ext cx="666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66675</xdr:colOff>
      <xdr:row>0</xdr:row>
      <xdr:rowOff>0</xdr:rowOff>
    </xdr:from>
    <xdr:to>
      <xdr:col>40</xdr:col>
      <xdr:colOff>133350</xdr:colOff>
      <xdr:row>0</xdr:row>
      <xdr:rowOff>180975</xdr:rowOff>
    </xdr:to>
    <xdr:sp macro="" textlink="">
      <xdr:nvSpPr>
        <xdr:cNvPr id="75711" name="Text Box 21"/>
        <xdr:cNvSpPr txBox="1">
          <a:spLocks noChangeArrowheads="1"/>
        </xdr:cNvSpPr>
      </xdr:nvSpPr>
      <xdr:spPr bwMode="auto">
        <a:xfrm>
          <a:off x="34613850" y="0"/>
          <a:ext cx="666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40</xdr:col>
      <xdr:colOff>66675</xdr:colOff>
      <xdr:row>0</xdr:row>
      <xdr:rowOff>0</xdr:rowOff>
    </xdr:from>
    <xdr:to>
      <xdr:col>40</xdr:col>
      <xdr:colOff>133350</xdr:colOff>
      <xdr:row>0</xdr:row>
      <xdr:rowOff>180975</xdr:rowOff>
    </xdr:to>
    <xdr:sp macro="" textlink="">
      <xdr:nvSpPr>
        <xdr:cNvPr id="75712" name="Text Box 22"/>
        <xdr:cNvSpPr txBox="1">
          <a:spLocks noChangeArrowheads="1"/>
        </xdr:cNvSpPr>
      </xdr:nvSpPr>
      <xdr:spPr bwMode="auto">
        <a:xfrm>
          <a:off x="34613850" y="0"/>
          <a:ext cx="666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200025</xdr:colOff>
      <xdr:row>0</xdr:row>
      <xdr:rowOff>0</xdr:rowOff>
    </xdr:from>
    <xdr:to>
      <xdr:col>6</xdr:col>
      <xdr:colOff>9525</xdr:colOff>
      <xdr:row>0</xdr:row>
      <xdr:rowOff>0</xdr:rowOff>
    </xdr:to>
    <xdr:sp macro="" textlink="">
      <xdr:nvSpPr>
        <xdr:cNvPr id="75713" name="AutoShape 24"/>
        <xdr:cNvSpPr>
          <a:spLocks noChangeArrowheads="1"/>
        </xdr:cNvSpPr>
      </xdr:nvSpPr>
      <xdr:spPr bwMode="auto">
        <a:xfrm>
          <a:off x="7686675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200025</xdr:colOff>
      <xdr:row>0</xdr:row>
      <xdr:rowOff>0</xdr:rowOff>
    </xdr:from>
    <xdr:to>
      <xdr:col>6</xdr:col>
      <xdr:colOff>9525</xdr:colOff>
      <xdr:row>0</xdr:row>
      <xdr:rowOff>0</xdr:rowOff>
    </xdr:to>
    <xdr:sp macro="" textlink="">
      <xdr:nvSpPr>
        <xdr:cNvPr id="75714" name="AutoShape 26"/>
        <xdr:cNvSpPr>
          <a:spLocks noChangeArrowheads="1"/>
        </xdr:cNvSpPr>
      </xdr:nvSpPr>
      <xdr:spPr bwMode="auto">
        <a:xfrm>
          <a:off x="7686675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64513" name="Text Box 1"/>
        <xdr:cNvSpPr txBox="1">
          <a:spLocks noChangeArrowheads="1"/>
        </xdr:cNvSpPr>
      </xdr:nvSpPr>
      <xdr:spPr bwMode="auto">
        <a:xfrm>
          <a:off x="449580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1">
            <a:defRPr sz="1000"/>
          </a:pPr>
          <a:r>
            <a:rPr lang="es-ES" sz="4800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9</xdr:col>
      <xdr:colOff>266700</xdr:colOff>
      <xdr:row>0</xdr:row>
      <xdr:rowOff>0</xdr:rowOff>
    </xdr:from>
    <xdr:to>
      <xdr:col>10</xdr:col>
      <xdr:colOff>561975</xdr:colOff>
      <xdr:row>0</xdr:row>
      <xdr:rowOff>0</xdr:rowOff>
    </xdr:to>
    <xdr:sp macro="" textlink="">
      <xdr:nvSpPr>
        <xdr:cNvPr id="64519" name="Text Box 7"/>
        <xdr:cNvSpPr txBox="1">
          <a:spLocks noChangeArrowheads="1"/>
        </xdr:cNvSpPr>
      </xdr:nvSpPr>
      <xdr:spPr bwMode="auto">
        <a:xfrm>
          <a:off x="6362700" y="0"/>
          <a:ext cx="752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MUNICIPIO DE SONSONATE</a:t>
          </a:r>
        </a:p>
      </xdr:txBody>
    </xdr:sp>
    <xdr:clientData/>
  </xdr:twoCellAnchor>
  <xdr:twoCellAnchor>
    <xdr:from>
      <xdr:col>6</xdr:col>
      <xdr:colOff>304800</xdr:colOff>
      <xdr:row>0</xdr:row>
      <xdr:rowOff>0</xdr:rowOff>
    </xdr:from>
    <xdr:to>
      <xdr:col>8</xdr:col>
      <xdr:colOff>38100</xdr:colOff>
      <xdr:row>0</xdr:row>
      <xdr:rowOff>0</xdr:rowOff>
    </xdr:to>
    <xdr:sp macro="" textlink="">
      <xdr:nvSpPr>
        <xdr:cNvPr id="64520" name="Text Box 8"/>
        <xdr:cNvSpPr txBox="1">
          <a:spLocks noChangeArrowheads="1"/>
        </xdr:cNvSpPr>
      </xdr:nvSpPr>
      <xdr:spPr bwMode="auto">
        <a:xfrm>
          <a:off x="4800600" y="0"/>
          <a:ext cx="84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MUNICIPIO DE SAN ANTONIO DEL MONTE</a:t>
          </a:r>
        </a:p>
      </xdr:txBody>
    </xdr:sp>
    <xdr:clientData/>
  </xdr:twoCellAnchor>
  <xdr:twoCellAnchor>
    <xdr:from>
      <xdr:col>4</xdr:col>
      <xdr:colOff>9525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64521" name="Text Box 9"/>
        <xdr:cNvSpPr txBox="1">
          <a:spLocks noChangeArrowheads="1"/>
        </xdr:cNvSpPr>
      </xdr:nvSpPr>
      <xdr:spPr bwMode="auto">
        <a:xfrm>
          <a:off x="3648075" y="0"/>
          <a:ext cx="84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MUNICIPIO DE SANTO DOMINGO DE GUZMAN</a:t>
          </a:r>
        </a:p>
      </xdr:txBody>
    </xdr:sp>
    <xdr:clientData/>
  </xdr:twoCellAnchor>
  <xdr:twoCellAnchor>
    <xdr:from>
      <xdr:col>0</xdr:col>
      <xdr:colOff>123825</xdr:colOff>
      <xdr:row>0</xdr:row>
      <xdr:rowOff>0</xdr:rowOff>
    </xdr:from>
    <xdr:to>
      <xdr:col>1</xdr:col>
      <xdr:colOff>533400</xdr:colOff>
      <xdr:row>0</xdr:row>
      <xdr:rowOff>0</xdr:rowOff>
    </xdr:to>
    <xdr:sp macro="" textlink="">
      <xdr:nvSpPr>
        <xdr:cNvPr id="64522" name="Text Box 10"/>
        <xdr:cNvSpPr txBox="1">
          <a:spLocks noChangeArrowheads="1"/>
        </xdr:cNvSpPr>
      </xdr:nvSpPr>
      <xdr:spPr bwMode="auto">
        <a:xfrm>
          <a:off x="295275" y="0"/>
          <a:ext cx="933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MUNICIPIO DE SAN PEDRO PUXTLA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97354" name="Line 11"/>
        <xdr:cNvSpPr>
          <a:spLocks noChangeShapeType="1"/>
        </xdr:cNvSpPr>
      </xdr:nvSpPr>
      <xdr:spPr bwMode="auto">
        <a:xfrm>
          <a:off x="48196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45</xdr:col>
      <xdr:colOff>66675</xdr:colOff>
      <xdr:row>0</xdr:row>
      <xdr:rowOff>0</xdr:rowOff>
    </xdr:from>
    <xdr:to>
      <xdr:col>45</xdr:col>
      <xdr:colOff>142875</xdr:colOff>
      <xdr:row>1</xdr:row>
      <xdr:rowOff>38100</xdr:rowOff>
    </xdr:to>
    <xdr:sp macro="" textlink="">
      <xdr:nvSpPr>
        <xdr:cNvPr id="97355" name="Text Box 17"/>
        <xdr:cNvSpPr txBox="1">
          <a:spLocks noChangeArrowheads="1"/>
        </xdr:cNvSpPr>
      </xdr:nvSpPr>
      <xdr:spPr bwMode="auto">
        <a:xfrm>
          <a:off x="321945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66675</xdr:colOff>
      <xdr:row>0</xdr:row>
      <xdr:rowOff>0</xdr:rowOff>
    </xdr:from>
    <xdr:to>
      <xdr:col>45</xdr:col>
      <xdr:colOff>142875</xdr:colOff>
      <xdr:row>1</xdr:row>
      <xdr:rowOff>38100</xdr:rowOff>
    </xdr:to>
    <xdr:sp macro="" textlink="">
      <xdr:nvSpPr>
        <xdr:cNvPr id="97356" name="Text Box 18"/>
        <xdr:cNvSpPr txBox="1">
          <a:spLocks noChangeArrowheads="1"/>
        </xdr:cNvSpPr>
      </xdr:nvSpPr>
      <xdr:spPr bwMode="auto">
        <a:xfrm>
          <a:off x="321945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66675</xdr:colOff>
      <xdr:row>0</xdr:row>
      <xdr:rowOff>0</xdr:rowOff>
    </xdr:from>
    <xdr:to>
      <xdr:col>45</xdr:col>
      <xdr:colOff>142875</xdr:colOff>
      <xdr:row>1</xdr:row>
      <xdr:rowOff>38100</xdr:rowOff>
    </xdr:to>
    <xdr:sp macro="" textlink="">
      <xdr:nvSpPr>
        <xdr:cNvPr id="97357" name="Text Box 19"/>
        <xdr:cNvSpPr txBox="1">
          <a:spLocks noChangeArrowheads="1"/>
        </xdr:cNvSpPr>
      </xdr:nvSpPr>
      <xdr:spPr bwMode="auto">
        <a:xfrm>
          <a:off x="321945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66675</xdr:colOff>
      <xdr:row>0</xdr:row>
      <xdr:rowOff>0</xdr:rowOff>
    </xdr:from>
    <xdr:to>
      <xdr:col>45</xdr:col>
      <xdr:colOff>142875</xdr:colOff>
      <xdr:row>1</xdr:row>
      <xdr:rowOff>38100</xdr:rowOff>
    </xdr:to>
    <xdr:sp macro="" textlink="">
      <xdr:nvSpPr>
        <xdr:cNvPr id="97358" name="Text Box 20"/>
        <xdr:cNvSpPr txBox="1">
          <a:spLocks noChangeArrowheads="1"/>
        </xdr:cNvSpPr>
      </xdr:nvSpPr>
      <xdr:spPr bwMode="auto">
        <a:xfrm>
          <a:off x="321945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66675</xdr:colOff>
      <xdr:row>0</xdr:row>
      <xdr:rowOff>0</xdr:rowOff>
    </xdr:from>
    <xdr:to>
      <xdr:col>45</xdr:col>
      <xdr:colOff>142875</xdr:colOff>
      <xdr:row>1</xdr:row>
      <xdr:rowOff>38100</xdr:rowOff>
    </xdr:to>
    <xdr:sp macro="" textlink="">
      <xdr:nvSpPr>
        <xdr:cNvPr id="97359" name="Text Box 21"/>
        <xdr:cNvSpPr txBox="1">
          <a:spLocks noChangeArrowheads="1"/>
        </xdr:cNvSpPr>
      </xdr:nvSpPr>
      <xdr:spPr bwMode="auto">
        <a:xfrm>
          <a:off x="321945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45</xdr:col>
      <xdr:colOff>66675</xdr:colOff>
      <xdr:row>0</xdr:row>
      <xdr:rowOff>0</xdr:rowOff>
    </xdr:from>
    <xdr:to>
      <xdr:col>45</xdr:col>
      <xdr:colOff>142875</xdr:colOff>
      <xdr:row>1</xdr:row>
      <xdr:rowOff>38100</xdr:rowOff>
    </xdr:to>
    <xdr:sp macro="" textlink="">
      <xdr:nvSpPr>
        <xdr:cNvPr id="97360" name="Text Box 22"/>
        <xdr:cNvSpPr txBox="1">
          <a:spLocks noChangeArrowheads="1"/>
        </xdr:cNvSpPr>
      </xdr:nvSpPr>
      <xdr:spPr bwMode="auto">
        <a:xfrm>
          <a:off x="321945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200025</xdr:colOff>
      <xdr:row>0</xdr:row>
      <xdr:rowOff>0</xdr:rowOff>
    </xdr:from>
    <xdr:to>
      <xdr:col>6</xdr:col>
      <xdr:colOff>9525</xdr:colOff>
      <xdr:row>0</xdr:row>
      <xdr:rowOff>0</xdr:rowOff>
    </xdr:to>
    <xdr:sp macro="" textlink="">
      <xdr:nvSpPr>
        <xdr:cNvPr id="97361" name="AutoShape 24"/>
        <xdr:cNvSpPr>
          <a:spLocks noChangeArrowheads="1"/>
        </xdr:cNvSpPr>
      </xdr:nvSpPr>
      <xdr:spPr bwMode="auto">
        <a:xfrm>
          <a:off x="5019675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200025</xdr:colOff>
      <xdr:row>0</xdr:row>
      <xdr:rowOff>0</xdr:rowOff>
    </xdr:from>
    <xdr:to>
      <xdr:col>6</xdr:col>
      <xdr:colOff>9525</xdr:colOff>
      <xdr:row>0</xdr:row>
      <xdr:rowOff>0</xdr:rowOff>
    </xdr:to>
    <xdr:sp macro="" textlink="">
      <xdr:nvSpPr>
        <xdr:cNvPr id="97362" name="AutoShape 26"/>
        <xdr:cNvSpPr>
          <a:spLocks noChangeArrowheads="1"/>
        </xdr:cNvSpPr>
      </xdr:nvSpPr>
      <xdr:spPr bwMode="auto">
        <a:xfrm>
          <a:off x="5019675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97363" name="Line 27"/>
        <xdr:cNvSpPr>
          <a:spLocks noChangeShapeType="1"/>
        </xdr:cNvSpPr>
      </xdr:nvSpPr>
      <xdr:spPr bwMode="auto">
        <a:xfrm flipV="1">
          <a:off x="8505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5537" name="Text Box 1"/>
        <xdr:cNvSpPr txBox="1">
          <a:spLocks noChangeArrowheads="1"/>
        </xdr:cNvSpPr>
      </xdr:nvSpPr>
      <xdr:spPr bwMode="auto">
        <a:xfrm>
          <a:off x="536257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1">
            <a:defRPr sz="1000"/>
          </a:pPr>
          <a:r>
            <a:rPr lang="es-ES" sz="4800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7</xdr:col>
      <xdr:colOff>304800</xdr:colOff>
      <xdr:row>0</xdr:row>
      <xdr:rowOff>0</xdr:rowOff>
    </xdr:from>
    <xdr:to>
      <xdr:col>9</xdr:col>
      <xdr:colOff>38100</xdr:colOff>
      <xdr:row>0</xdr:row>
      <xdr:rowOff>0</xdr:rowOff>
    </xdr:to>
    <xdr:sp macro="" textlink="">
      <xdr:nvSpPr>
        <xdr:cNvPr id="65544" name="Text Box 8"/>
        <xdr:cNvSpPr txBox="1">
          <a:spLocks noChangeArrowheads="1"/>
        </xdr:cNvSpPr>
      </xdr:nvSpPr>
      <xdr:spPr bwMode="auto">
        <a:xfrm>
          <a:off x="5667375" y="0"/>
          <a:ext cx="971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MUNICIPIO DE SAN ANTONIO DEL MONTE</a:t>
          </a:r>
        </a:p>
      </xdr:txBody>
    </xdr:sp>
    <xdr:clientData/>
  </xdr:twoCellAnchor>
  <xdr:twoCellAnchor>
    <xdr:from>
      <xdr:col>5</xdr:col>
      <xdr:colOff>9525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65545" name="Text Box 9"/>
        <xdr:cNvSpPr txBox="1">
          <a:spLocks noChangeArrowheads="1"/>
        </xdr:cNvSpPr>
      </xdr:nvSpPr>
      <xdr:spPr bwMode="auto">
        <a:xfrm>
          <a:off x="3981450" y="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MUNICIPIO DE SANTO DOMINGO DE GUZMAN</a:t>
          </a:r>
        </a:p>
      </xdr:txBody>
    </xdr:sp>
    <xdr:clientData/>
  </xdr:twoCellAnchor>
  <xdr:twoCellAnchor>
    <xdr:from>
      <xdr:col>1</xdr:col>
      <xdr:colOff>123825</xdr:colOff>
      <xdr:row>0</xdr:row>
      <xdr:rowOff>0</xdr:rowOff>
    </xdr:from>
    <xdr:to>
      <xdr:col>2</xdr:col>
      <xdr:colOff>533400</xdr:colOff>
      <xdr:row>0</xdr:row>
      <xdr:rowOff>0</xdr:rowOff>
    </xdr:to>
    <xdr:sp macro="" textlink="">
      <xdr:nvSpPr>
        <xdr:cNvPr id="65546" name="Text Box 10"/>
        <xdr:cNvSpPr txBox="1">
          <a:spLocks noChangeArrowheads="1"/>
        </xdr:cNvSpPr>
      </xdr:nvSpPr>
      <xdr:spPr bwMode="auto">
        <a:xfrm>
          <a:off x="285750" y="0"/>
          <a:ext cx="1123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MUNICIPIO DE SAN PEDRO PUXTLA</a:t>
          </a:r>
        </a:p>
      </xdr:txBody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79789" name="Line 11"/>
        <xdr:cNvSpPr>
          <a:spLocks noChangeShapeType="1"/>
        </xdr:cNvSpPr>
      </xdr:nvSpPr>
      <xdr:spPr bwMode="auto">
        <a:xfrm>
          <a:off x="54578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161925</xdr:colOff>
      <xdr:row>1</xdr:row>
      <xdr:rowOff>9525</xdr:rowOff>
    </xdr:to>
    <xdr:sp macro="" textlink="">
      <xdr:nvSpPr>
        <xdr:cNvPr id="79790" name="Text Box 17"/>
        <xdr:cNvSpPr txBox="1">
          <a:spLocks noChangeArrowheads="1"/>
        </xdr:cNvSpPr>
      </xdr:nvSpPr>
      <xdr:spPr bwMode="auto">
        <a:xfrm>
          <a:off x="45862875" y="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161925</xdr:colOff>
      <xdr:row>1</xdr:row>
      <xdr:rowOff>9525</xdr:rowOff>
    </xdr:to>
    <xdr:sp macro="" textlink="">
      <xdr:nvSpPr>
        <xdr:cNvPr id="79791" name="Text Box 18"/>
        <xdr:cNvSpPr txBox="1">
          <a:spLocks noChangeArrowheads="1"/>
        </xdr:cNvSpPr>
      </xdr:nvSpPr>
      <xdr:spPr bwMode="auto">
        <a:xfrm>
          <a:off x="45862875" y="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161925</xdr:colOff>
      <xdr:row>1</xdr:row>
      <xdr:rowOff>9525</xdr:rowOff>
    </xdr:to>
    <xdr:sp macro="" textlink="">
      <xdr:nvSpPr>
        <xdr:cNvPr id="79792" name="Text Box 19"/>
        <xdr:cNvSpPr txBox="1">
          <a:spLocks noChangeArrowheads="1"/>
        </xdr:cNvSpPr>
      </xdr:nvSpPr>
      <xdr:spPr bwMode="auto">
        <a:xfrm>
          <a:off x="45862875" y="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161925</xdr:colOff>
      <xdr:row>1</xdr:row>
      <xdr:rowOff>9525</xdr:rowOff>
    </xdr:to>
    <xdr:sp macro="" textlink="">
      <xdr:nvSpPr>
        <xdr:cNvPr id="79793" name="Text Box 20"/>
        <xdr:cNvSpPr txBox="1">
          <a:spLocks noChangeArrowheads="1"/>
        </xdr:cNvSpPr>
      </xdr:nvSpPr>
      <xdr:spPr bwMode="auto">
        <a:xfrm>
          <a:off x="45862875" y="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161925</xdr:colOff>
      <xdr:row>1</xdr:row>
      <xdr:rowOff>9525</xdr:rowOff>
    </xdr:to>
    <xdr:sp macro="" textlink="">
      <xdr:nvSpPr>
        <xdr:cNvPr id="79794" name="Text Box 21"/>
        <xdr:cNvSpPr txBox="1">
          <a:spLocks noChangeArrowheads="1"/>
        </xdr:cNvSpPr>
      </xdr:nvSpPr>
      <xdr:spPr bwMode="auto">
        <a:xfrm>
          <a:off x="45862875" y="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161925</xdr:colOff>
      <xdr:row>1</xdr:row>
      <xdr:rowOff>9525</xdr:rowOff>
    </xdr:to>
    <xdr:sp macro="" textlink="">
      <xdr:nvSpPr>
        <xdr:cNvPr id="79795" name="Text Box 22"/>
        <xdr:cNvSpPr txBox="1">
          <a:spLocks noChangeArrowheads="1"/>
        </xdr:cNvSpPr>
      </xdr:nvSpPr>
      <xdr:spPr bwMode="auto">
        <a:xfrm>
          <a:off x="45862875" y="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200025</xdr:colOff>
      <xdr:row>0</xdr:row>
      <xdr:rowOff>0</xdr:rowOff>
    </xdr:from>
    <xdr:to>
      <xdr:col>7</xdr:col>
      <xdr:colOff>9525</xdr:colOff>
      <xdr:row>0</xdr:row>
      <xdr:rowOff>0</xdr:rowOff>
    </xdr:to>
    <xdr:sp macro="" textlink="">
      <xdr:nvSpPr>
        <xdr:cNvPr id="79796" name="AutoShape 24"/>
        <xdr:cNvSpPr>
          <a:spLocks noChangeArrowheads="1"/>
        </xdr:cNvSpPr>
      </xdr:nvSpPr>
      <xdr:spPr bwMode="auto">
        <a:xfrm>
          <a:off x="5657850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200025</xdr:colOff>
      <xdr:row>0</xdr:row>
      <xdr:rowOff>0</xdr:rowOff>
    </xdr:from>
    <xdr:to>
      <xdr:col>7</xdr:col>
      <xdr:colOff>9525</xdr:colOff>
      <xdr:row>0</xdr:row>
      <xdr:rowOff>0</xdr:rowOff>
    </xdr:to>
    <xdr:sp macro="" textlink="">
      <xdr:nvSpPr>
        <xdr:cNvPr id="79797" name="AutoShape 26"/>
        <xdr:cNvSpPr>
          <a:spLocks noChangeArrowheads="1"/>
        </xdr:cNvSpPr>
      </xdr:nvSpPr>
      <xdr:spPr bwMode="auto">
        <a:xfrm>
          <a:off x="5657850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209550</xdr:colOff>
      <xdr:row>0</xdr:row>
      <xdr:rowOff>0</xdr:rowOff>
    </xdr:from>
    <xdr:to>
      <xdr:col>30</xdr:col>
      <xdr:colOff>447675</xdr:colOff>
      <xdr:row>0</xdr:row>
      <xdr:rowOff>0</xdr:rowOff>
    </xdr:to>
    <xdr:sp macro="" textlink="">
      <xdr:nvSpPr>
        <xdr:cNvPr id="79798" name="Line 27"/>
        <xdr:cNvSpPr>
          <a:spLocks noChangeShapeType="1"/>
        </xdr:cNvSpPr>
      </xdr:nvSpPr>
      <xdr:spPr bwMode="auto">
        <a:xfrm flipV="1">
          <a:off x="21621750" y="0"/>
          <a:ext cx="23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9525</xdr:rowOff>
    </xdr:to>
    <xdr:sp macro="" textlink="">
      <xdr:nvSpPr>
        <xdr:cNvPr id="97085" name="Text Box 1"/>
        <xdr:cNvSpPr txBox="1">
          <a:spLocks noChangeArrowheads="1"/>
        </xdr:cNvSpPr>
      </xdr:nvSpPr>
      <xdr:spPr bwMode="auto">
        <a:xfrm>
          <a:off x="92583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9525</xdr:rowOff>
    </xdr:to>
    <xdr:sp macro="" textlink="">
      <xdr:nvSpPr>
        <xdr:cNvPr id="97086" name="Text Box 2"/>
        <xdr:cNvSpPr txBox="1">
          <a:spLocks noChangeArrowheads="1"/>
        </xdr:cNvSpPr>
      </xdr:nvSpPr>
      <xdr:spPr bwMode="auto">
        <a:xfrm>
          <a:off x="92583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9525</xdr:rowOff>
    </xdr:to>
    <xdr:sp macro="" textlink="">
      <xdr:nvSpPr>
        <xdr:cNvPr id="97087" name="Text Box 3"/>
        <xdr:cNvSpPr txBox="1">
          <a:spLocks noChangeArrowheads="1"/>
        </xdr:cNvSpPr>
      </xdr:nvSpPr>
      <xdr:spPr bwMode="auto">
        <a:xfrm>
          <a:off x="92583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9525</xdr:rowOff>
    </xdr:to>
    <xdr:sp macro="" textlink="">
      <xdr:nvSpPr>
        <xdr:cNvPr id="97088" name="Text Box 4"/>
        <xdr:cNvSpPr txBox="1">
          <a:spLocks noChangeArrowheads="1"/>
        </xdr:cNvSpPr>
      </xdr:nvSpPr>
      <xdr:spPr bwMode="auto">
        <a:xfrm>
          <a:off x="92583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9525</xdr:rowOff>
    </xdr:to>
    <xdr:sp macro="" textlink="">
      <xdr:nvSpPr>
        <xdr:cNvPr id="97089" name="Text Box 5"/>
        <xdr:cNvSpPr txBox="1">
          <a:spLocks noChangeArrowheads="1"/>
        </xdr:cNvSpPr>
      </xdr:nvSpPr>
      <xdr:spPr bwMode="auto">
        <a:xfrm>
          <a:off x="92583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1</xdr:row>
      <xdr:rowOff>9525</xdr:rowOff>
    </xdr:to>
    <xdr:sp macro="" textlink="">
      <xdr:nvSpPr>
        <xdr:cNvPr id="97090" name="Text Box 6"/>
        <xdr:cNvSpPr txBox="1">
          <a:spLocks noChangeArrowheads="1"/>
        </xdr:cNvSpPr>
      </xdr:nvSpPr>
      <xdr:spPr bwMode="auto">
        <a:xfrm>
          <a:off x="92583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28575</xdr:colOff>
      <xdr:row>0</xdr:row>
      <xdr:rowOff>0</xdr:rowOff>
    </xdr:from>
    <xdr:to>
      <xdr:col>1</xdr:col>
      <xdr:colOff>104775</xdr:colOff>
      <xdr:row>1</xdr:row>
      <xdr:rowOff>9525</xdr:rowOff>
    </xdr:to>
    <xdr:sp macro="" textlink="">
      <xdr:nvSpPr>
        <xdr:cNvPr id="97091" name="Text Box 7"/>
        <xdr:cNvSpPr txBox="1">
          <a:spLocks noChangeArrowheads="1"/>
        </xdr:cNvSpPr>
      </xdr:nvSpPr>
      <xdr:spPr bwMode="auto">
        <a:xfrm>
          <a:off x="4762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28575</xdr:colOff>
      <xdr:row>0</xdr:row>
      <xdr:rowOff>0</xdr:rowOff>
    </xdr:from>
    <xdr:to>
      <xdr:col>1</xdr:col>
      <xdr:colOff>104775</xdr:colOff>
      <xdr:row>1</xdr:row>
      <xdr:rowOff>9525</xdr:rowOff>
    </xdr:to>
    <xdr:sp macro="" textlink="">
      <xdr:nvSpPr>
        <xdr:cNvPr id="97092" name="Text Box 8"/>
        <xdr:cNvSpPr txBox="1">
          <a:spLocks noChangeArrowheads="1"/>
        </xdr:cNvSpPr>
      </xdr:nvSpPr>
      <xdr:spPr bwMode="auto">
        <a:xfrm>
          <a:off x="4762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0</xdr:row>
      <xdr:rowOff>0</xdr:rowOff>
    </xdr:from>
    <xdr:to>
      <xdr:col>4</xdr:col>
      <xdr:colOff>104775</xdr:colOff>
      <xdr:row>1</xdr:row>
      <xdr:rowOff>9525</xdr:rowOff>
    </xdr:to>
    <xdr:sp macro="" textlink="">
      <xdr:nvSpPr>
        <xdr:cNvPr id="97093" name="Text Box 9"/>
        <xdr:cNvSpPr txBox="1">
          <a:spLocks noChangeArrowheads="1"/>
        </xdr:cNvSpPr>
      </xdr:nvSpPr>
      <xdr:spPr bwMode="auto">
        <a:xfrm>
          <a:off x="42576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0</xdr:row>
      <xdr:rowOff>0</xdr:rowOff>
    </xdr:from>
    <xdr:to>
      <xdr:col>4</xdr:col>
      <xdr:colOff>104775</xdr:colOff>
      <xdr:row>1</xdr:row>
      <xdr:rowOff>9525</xdr:rowOff>
    </xdr:to>
    <xdr:sp macro="" textlink="">
      <xdr:nvSpPr>
        <xdr:cNvPr id="97094" name="Text Box 10"/>
        <xdr:cNvSpPr txBox="1">
          <a:spLocks noChangeArrowheads="1"/>
        </xdr:cNvSpPr>
      </xdr:nvSpPr>
      <xdr:spPr bwMode="auto">
        <a:xfrm>
          <a:off x="42576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0</xdr:row>
      <xdr:rowOff>0</xdr:rowOff>
    </xdr:from>
    <xdr:to>
      <xdr:col>4</xdr:col>
      <xdr:colOff>104775</xdr:colOff>
      <xdr:row>1</xdr:row>
      <xdr:rowOff>9525</xdr:rowOff>
    </xdr:to>
    <xdr:sp macro="" textlink="">
      <xdr:nvSpPr>
        <xdr:cNvPr id="97095" name="Text Box 11"/>
        <xdr:cNvSpPr txBox="1">
          <a:spLocks noChangeArrowheads="1"/>
        </xdr:cNvSpPr>
      </xdr:nvSpPr>
      <xdr:spPr bwMode="auto">
        <a:xfrm>
          <a:off x="42576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0</xdr:row>
      <xdr:rowOff>0</xdr:rowOff>
    </xdr:from>
    <xdr:to>
      <xdr:col>4</xdr:col>
      <xdr:colOff>104775</xdr:colOff>
      <xdr:row>1</xdr:row>
      <xdr:rowOff>9525</xdr:rowOff>
    </xdr:to>
    <xdr:sp macro="" textlink="">
      <xdr:nvSpPr>
        <xdr:cNvPr id="97096" name="Text Box 12"/>
        <xdr:cNvSpPr txBox="1">
          <a:spLocks noChangeArrowheads="1"/>
        </xdr:cNvSpPr>
      </xdr:nvSpPr>
      <xdr:spPr bwMode="auto">
        <a:xfrm>
          <a:off x="42576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0</xdr:row>
      <xdr:rowOff>0</xdr:rowOff>
    </xdr:from>
    <xdr:to>
      <xdr:col>4</xdr:col>
      <xdr:colOff>104775</xdr:colOff>
      <xdr:row>1</xdr:row>
      <xdr:rowOff>9525</xdr:rowOff>
    </xdr:to>
    <xdr:sp macro="" textlink="">
      <xdr:nvSpPr>
        <xdr:cNvPr id="97097" name="Text Box 13"/>
        <xdr:cNvSpPr txBox="1">
          <a:spLocks noChangeArrowheads="1"/>
        </xdr:cNvSpPr>
      </xdr:nvSpPr>
      <xdr:spPr bwMode="auto">
        <a:xfrm>
          <a:off x="42576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0</xdr:row>
      <xdr:rowOff>0</xdr:rowOff>
    </xdr:from>
    <xdr:to>
      <xdr:col>4</xdr:col>
      <xdr:colOff>104775</xdr:colOff>
      <xdr:row>1</xdr:row>
      <xdr:rowOff>9525</xdr:rowOff>
    </xdr:to>
    <xdr:sp macro="" textlink="">
      <xdr:nvSpPr>
        <xdr:cNvPr id="97098" name="Text Box 14"/>
        <xdr:cNvSpPr txBox="1">
          <a:spLocks noChangeArrowheads="1"/>
        </xdr:cNvSpPr>
      </xdr:nvSpPr>
      <xdr:spPr bwMode="auto">
        <a:xfrm>
          <a:off x="42576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76200</xdr:colOff>
      <xdr:row>1</xdr:row>
      <xdr:rowOff>9525</xdr:rowOff>
    </xdr:to>
    <xdr:sp macro="" textlink="">
      <xdr:nvSpPr>
        <xdr:cNvPr id="97099" name="Text Box 15"/>
        <xdr:cNvSpPr txBox="1">
          <a:spLocks noChangeArrowheads="1"/>
        </xdr:cNvSpPr>
      </xdr:nvSpPr>
      <xdr:spPr bwMode="auto">
        <a:xfrm>
          <a:off x="177927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76200</xdr:colOff>
      <xdr:row>1</xdr:row>
      <xdr:rowOff>9525</xdr:rowOff>
    </xdr:to>
    <xdr:sp macro="" textlink="">
      <xdr:nvSpPr>
        <xdr:cNvPr id="97100" name="Text Box 16"/>
        <xdr:cNvSpPr txBox="1">
          <a:spLocks noChangeArrowheads="1"/>
        </xdr:cNvSpPr>
      </xdr:nvSpPr>
      <xdr:spPr bwMode="auto">
        <a:xfrm>
          <a:off x="177927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27</xdr:col>
      <xdr:colOff>209550</xdr:colOff>
      <xdr:row>0</xdr:row>
      <xdr:rowOff>0</xdr:rowOff>
    </xdr:from>
    <xdr:to>
      <xdr:col>27</xdr:col>
      <xdr:colOff>609600</xdr:colOff>
      <xdr:row>0</xdr:row>
      <xdr:rowOff>0</xdr:rowOff>
    </xdr:to>
    <xdr:sp macro="" textlink="">
      <xdr:nvSpPr>
        <xdr:cNvPr id="51217" name="Text Box 17"/>
        <xdr:cNvSpPr txBox="1">
          <a:spLocks noChangeArrowheads="1"/>
        </xdr:cNvSpPr>
      </xdr:nvSpPr>
      <xdr:spPr bwMode="auto">
        <a:xfrm>
          <a:off x="18621375" y="0"/>
          <a:ext cx="400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" sz="600" b="0" i="0" strike="noStrike">
              <a:solidFill>
                <a:srgbClr val="000000"/>
              </a:solidFill>
              <a:latin typeface="Arial"/>
              <a:cs typeface="Arial"/>
            </a:rPr>
            <a:t>CON IVA</a:t>
          </a:r>
        </a:p>
      </xdr:txBody>
    </xdr:sp>
    <xdr:clientData/>
  </xdr:twoCellAnchor>
  <xdr:twoCellAnchor editAs="oneCell">
    <xdr:from>
      <xdr:col>1</xdr:col>
      <xdr:colOff>28575</xdr:colOff>
      <xdr:row>52</xdr:row>
      <xdr:rowOff>0</xdr:rowOff>
    </xdr:from>
    <xdr:to>
      <xdr:col>1</xdr:col>
      <xdr:colOff>104775</xdr:colOff>
      <xdr:row>53</xdr:row>
      <xdr:rowOff>9525</xdr:rowOff>
    </xdr:to>
    <xdr:sp macro="" textlink="">
      <xdr:nvSpPr>
        <xdr:cNvPr id="97102" name="Text Box 18"/>
        <xdr:cNvSpPr txBox="1">
          <a:spLocks noChangeArrowheads="1"/>
        </xdr:cNvSpPr>
      </xdr:nvSpPr>
      <xdr:spPr bwMode="auto">
        <a:xfrm>
          <a:off x="47625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28575</xdr:colOff>
      <xdr:row>52</xdr:row>
      <xdr:rowOff>0</xdr:rowOff>
    </xdr:from>
    <xdr:to>
      <xdr:col>1</xdr:col>
      <xdr:colOff>104775</xdr:colOff>
      <xdr:row>53</xdr:row>
      <xdr:rowOff>9525</xdr:rowOff>
    </xdr:to>
    <xdr:sp macro="" textlink="">
      <xdr:nvSpPr>
        <xdr:cNvPr id="97103" name="Text Box 19"/>
        <xdr:cNvSpPr txBox="1">
          <a:spLocks noChangeArrowheads="1"/>
        </xdr:cNvSpPr>
      </xdr:nvSpPr>
      <xdr:spPr bwMode="auto">
        <a:xfrm>
          <a:off x="47625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52</xdr:row>
      <xdr:rowOff>0</xdr:rowOff>
    </xdr:from>
    <xdr:to>
      <xdr:col>4</xdr:col>
      <xdr:colOff>104775</xdr:colOff>
      <xdr:row>53</xdr:row>
      <xdr:rowOff>9525</xdr:rowOff>
    </xdr:to>
    <xdr:sp macro="" textlink="">
      <xdr:nvSpPr>
        <xdr:cNvPr id="97104" name="Text Box 20"/>
        <xdr:cNvSpPr txBox="1">
          <a:spLocks noChangeArrowheads="1"/>
        </xdr:cNvSpPr>
      </xdr:nvSpPr>
      <xdr:spPr bwMode="auto">
        <a:xfrm>
          <a:off x="42576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52</xdr:row>
      <xdr:rowOff>0</xdr:rowOff>
    </xdr:from>
    <xdr:to>
      <xdr:col>4</xdr:col>
      <xdr:colOff>104775</xdr:colOff>
      <xdr:row>53</xdr:row>
      <xdr:rowOff>9525</xdr:rowOff>
    </xdr:to>
    <xdr:sp macro="" textlink="">
      <xdr:nvSpPr>
        <xdr:cNvPr id="97105" name="Text Box 21"/>
        <xdr:cNvSpPr txBox="1">
          <a:spLocks noChangeArrowheads="1"/>
        </xdr:cNvSpPr>
      </xdr:nvSpPr>
      <xdr:spPr bwMode="auto">
        <a:xfrm>
          <a:off x="42576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52</xdr:row>
      <xdr:rowOff>0</xdr:rowOff>
    </xdr:from>
    <xdr:to>
      <xdr:col>4</xdr:col>
      <xdr:colOff>104775</xdr:colOff>
      <xdr:row>53</xdr:row>
      <xdr:rowOff>9525</xdr:rowOff>
    </xdr:to>
    <xdr:sp macro="" textlink="">
      <xdr:nvSpPr>
        <xdr:cNvPr id="97106" name="Text Box 22"/>
        <xdr:cNvSpPr txBox="1">
          <a:spLocks noChangeArrowheads="1"/>
        </xdr:cNvSpPr>
      </xdr:nvSpPr>
      <xdr:spPr bwMode="auto">
        <a:xfrm>
          <a:off x="42576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52</xdr:row>
      <xdr:rowOff>0</xdr:rowOff>
    </xdr:from>
    <xdr:to>
      <xdr:col>4</xdr:col>
      <xdr:colOff>104775</xdr:colOff>
      <xdr:row>53</xdr:row>
      <xdr:rowOff>9525</xdr:rowOff>
    </xdr:to>
    <xdr:sp macro="" textlink="">
      <xdr:nvSpPr>
        <xdr:cNvPr id="97107" name="Text Box 23"/>
        <xdr:cNvSpPr txBox="1">
          <a:spLocks noChangeArrowheads="1"/>
        </xdr:cNvSpPr>
      </xdr:nvSpPr>
      <xdr:spPr bwMode="auto">
        <a:xfrm>
          <a:off x="42576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52</xdr:row>
      <xdr:rowOff>0</xdr:rowOff>
    </xdr:from>
    <xdr:to>
      <xdr:col>4</xdr:col>
      <xdr:colOff>104775</xdr:colOff>
      <xdr:row>53</xdr:row>
      <xdr:rowOff>9525</xdr:rowOff>
    </xdr:to>
    <xdr:sp macro="" textlink="">
      <xdr:nvSpPr>
        <xdr:cNvPr id="97108" name="Text Box 24"/>
        <xdr:cNvSpPr txBox="1">
          <a:spLocks noChangeArrowheads="1"/>
        </xdr:cNvSpPr>
      </xdr:nvSpPr>
      <xdr:spPr bwMode="auto">
        <a:xfrm>
          <a:off x="42576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52</xdr:row>
      <xdr:rowOff>0</xdr:rowOff>
    </xdr:from>
    <xdr:to>
      <xdr:col>4</xdr:col>
      <xdr:colOff>104775</xdr:colOff>
      <xdr:row>53</xdr:row>
      <xdr:rowOff>9525</xdr:rowOff>
    </xdr:to>
    <xdr:sp macro="" textlink="">
      <xdr:nvSpPr>
        <xdr:cNvPr id="97109" name="Text Box 25"/>
        <xdr:cNvSpPr txBox="1">
          <a:spLocks noChangeArrowheads="1"/>
        </xdr:cNvSpPr>
      </xdr:nvSpPr>
      <xdr:spPr bwMode="auto">
        <a:xfrm>
          <a:off x="4257675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52</xdr:row>
      <xdr:rowOff>0</xdr:rowOff>
    </xdr:from>
    <xdr:to>
      <xdr:col>25</xdr:col>
      <xdr:colOff>76200</xdr:colOff>
      <xdr:row>53</xdr:row>
      <xdr:rowOff>9525</xdr:rowOff>
    </xdr:to>
    <xdr:sp macro="" textlink="">
      <xdr:nvSpPr>
        <xdr:cNvPr id="97110" name="Text Box 26"/>
        <xdr:cNvSpPr txBox="1">
          <a:spLocks noChangeArrowheads="1"/>
        </xdr:cNvSpPr>
      </xdr:nvSpPr>
      <xdr:spPr bwMode="auto">
        <a:xfrm>
          <a:off x="1779270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52</xdr:row>
      <xdr:rowOff>0</xdr:rowOff>
    </xdr:from>
    <xdr:to>
      <xdr:col>25</xdr:col>
      <xdr:colOff>76200</xdr:colOff>
      <xdr:row>53</xdr:row>
      <xdr:rowOff>9525</xdr:rowOff>
    </xdr:to>
    <xdr:sp macro="" textlink="">
      <xdr:nvSpPr>
        <xdr:cNvPr id="97111" name="Text Box 27"/>
        <xdr:cNvSpPr txBox="1">
          <a:spLocks noChangeArrowheads="1"/>
        </xdr:cNvSpPr>
      </xdr:nvSpPr>
      <xdr:spPr bwMode="auto">
        <a:xfrm>
          <a:off x="17792700" y="1031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28575</xdr:colOff>
      <xdr:row>102</xdr:row>
      <xdr:rowOff>0</xdr:rowOff>
    </xdr:from>
    <xdr:to>
      <xdr:col>1</xdr:col>
      <xdr:colOff>104775</xdr:colOff>
      <xdr:row>103</xdr:row>
      <xdr:rowOff>9525</xdr:rowOff>
    </xdr:to>
    <xdr:sp macro="" textlink="">
      <xdr:nvSpPr>
        <xdr:cNvPr id="97112" name="Text Box 28"/>
        <xdr:cNvSpPr txBox="1">
          <a:spLocks noChangeArrowheads="1"/>
        </xdr:cNvSpPr>
      </xdr:nvSpPr>
      <xdr:spPr bwMode="auto">
        <a:xfrm>
          <a:off x="476250" y="2019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28575</xdr:colOff>
      <xdr:row>102</xdr:row>
      <xdr:rowOff>0</xdr:rowOff>
    </xdr:from>
    <xdr:to>
      <xdr:col>1</xdr:col>
      <xdr:colOff>104775</xdr:colOff>
      <xdr:row>103</xdr:row>
      <xdr:rowOff>9525</xdr:rowOff>
    </xdr:to>
    <xdr:sp macro="" textlink="">
      <xdr:nvSpPr>
        <xdr:cNvPr id="97113" name="Text Box 29"/>
        <xdr:cNvSpPr txBox="1">
          <a:spLocks noChangeArrowheads="1"/>
        </xdr:cNvSpPr>
      </xdr:nvSpPr>
      <xdr:spPr bwMode="auto">
        <a:xfrm>
          <a:off x="476250" y="2019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102</xdr:row>
      <xdr:rowOff>0</xdr:rowOff>
    </xdr:from>
    <xdr:to>
      <xdr:col>4</xdr:col>
      <xdr:colOff>104775</xdr:colOff>
      <xdr:row>103</xdr:row>
      <xdr:rowOff>9525</xdr:rowOff>
    </xdr:to>
    <xdr:sp macro="" textlink="">
      <xdr:nvSpPr>
        <xdr:cNvPr id="97114" name="Text Box 30"/>
        <xdr:cNvSpPr txBox="1">
          <a:spLocks noChangeArrowheads="1"/>
        </xdr:cNvSpPr>
      </xdr:nvSpPr>
      <xdr:spPr bwMode="auto">
        <a:xfrm>
          <a:off x="4257675" y="2019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102</xdr:row>
      <xdr:rowOff>0</xdr:rowOff>
    </xdr:from>
    <xdr:to>
      <xdr:col>4</xdr:col>
      <xdr:colOff>104775</xdr:colOff>
      <xdr:row>103</xdr:row>
      <xdr:rowOff>9525</xdr:rowOff>
    </xdr:to>
    <xdr:sp macro="" textlink="">
      <xdr:nvSpPr>
        <xdr:cNvPr id="97115" name="Text Box 31"/>
        <xdr:cNvSpPr txBox="1">
          <a:spLocks noChangeArrowheads="1"/>
        </xdr:cNvSpPr>
      </xdr:nvSpPr>
      <xdr:spPr bwMode="auto">
        <a:xfrm>
          <a:off x="4257675" y="2019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102</xdr:row>
      <xdr:rowOff>0</xdr:rowOff>
    </xdr:from>
    <xdr:to>
      <xdr:col>4</xdr:col>
      <xdr:colOff>104775</xdr:colOff>
      <xdr:row>103</xdr:row>
      <xdr:rowOff>9525</xdr:rowOff>
    </xdr:to>
    <xdr:sp macro="" textlink="">
      <xdr:nvSpPr>
        <xdr:cNvPr id="97116" name="Text Box 32"/>
        <xdr:cNvSpPr txBox="1">
          <a:spLocks noChangeArrowheads="1"/>
        </xdr:cNvSpPr>
      </xdr:nvSpPr>
      <xdr:spPr bwMode="auto">
        <a:xfrm>
          <a:off x="4257675" y="2019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102</xdr:row>
      <xdr:rowOff>0</xdr:rowOff>
    </xdr:from>
    <xdr:to>
      <xdr:col>4</xdr:col>
      <xdr:colOff>104775</xdr:colOff>
      <xdr:row>103</xdr:row>
      <xdr:rowOff>9525</xdr:rowOff>
    </xdr:to>
    <xdr:sp macro="" textlink="">
      <xdr:nvSpPr>
        <xdr:cNvPr id="97117" name="Text Box 33"/>
        <xdr:cNvSpPr txBox="1">
          <a:spLocks noChangeArrowheads="1"/>
        </xdr:cNvSpPr>
      </xdr:nvSpPr>
      <xdr:spPr bwMode="auto">
        <a:xfrm>
          <a:off x="4257675" y="2019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102</xdr:row>
      <xdr:rowOff>0</xdr:rowOff>
    </xdr:from>
    <xdr:to>
      <xdr:col>4</xdr:col>
      <xdr:colOff>104775</xdr:colOff>
      <xdr:row>103</xdr:row>
      <xdr:rowOff>9525</xdr:rowOff>
    </xdr:to>
    <xdr:sp macro="" textlink="">
      <xdr:nvSpPr>
        <xdr:cNvPr id="97118" name="Text Box 34"/>
        <xdr:cNvSpPr txBox="1">
          <a:spLocks noChangeArrowheads="1"/>
        </xdr:cNvSpPr>
      </xdr:nvSpPr>
      <xdr:spPr bwMode="auto">
        <a:xfrm>
          <a:off x="4257675" y="2019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102</xdr:row>
      <xdr:rowOff>0</xdr:rowOff>
    </xdr:from>
    <xdr:to>
      <xdr:col>4</xdr:col>
      <xdr:colOff>104775</xdr:colOff>
      <xdr:row>103</xdr:row>
      <xdr:rowOff>9525</xdr:rowOff>
    </xdr:to>
    <xdr:sp macro="" textlink="">
      <xdr:nvSpPr>
        <xdr:cNvPr id="97119" name="Text Box 35"/>
        <xdr:cNvSpPr txBox="1">
          <a:spLocks noChangeArrowheads="1"/>
        </xdr:cNvSpPr>
      </xdr:nvSpPr>
      <xdr:spPr bwMode="auto">
        <a:xfrm>
          <a:off x="4257675" y="2019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102</xdr:row>
      <xdr:rowOff>0</xdr:rowOff>
    </xdr:from>
    <xdr:to>
      <xdr:col>25</xdr:col>
      <xdr:colOff>76200</xdr:colOff>
      <xdr:row>103</xdr:row>
      <xdr:rowOff>9525</xdr:rowOff>
    </xdr:to>
    <xdr:sp macro="" textlink="">
      <xdr:nvSpPr>
        <xdr:cNvPr id="97120" name="Text Box 36"/>
        <xdr:cNvSpPr txBox="1">
          <a:spLocks noChangeArrowheads="1"/>
        </xdr:cNvSpPr>
      </xdr:nvSpPr>
      <xdr:spPr bwMode="auto">
        <a:xfrm>
          <a:off x="17792700" y="2019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102</xdr:row>
      <xdr:rowOff>0</xdr:rowOff>
    </xdr:from>
    <xdr:to>
      <xdr:col>25</xdr:col>
      <xdr:colOff>76200</xdr:colOff>
      <xdr:row>103</xdr:row>
      <xdr:rowOff>9525</xdr:rowOff>
    </xdr:to>
    <xdr:sp macro="" textlink="">
      <xdr:nvSpPr>
        <xdr:cNvPr id="97121" name="Text Box 37"/>
        <xdr:cNvSpPr txBox="1">
          <a:spLocks noChangeArrowheads="1"/>
        </xdr:cNvSpPr>
      </xdr:nvSpPr>
      <xdr:spPr bwMode="auto">
        <a:xfrm>
          <a:off x="17792700" y="20193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147</xdr:row>
      <xdr:rowOff>0</xdr:rowOff>
    </xdr:from>
    <xdr:to>
      <xdr:col>3</xdr:col>
      <xdr:colOff>104775</xdr:colOff>
      <xdr:row>148</xdr:row>
      <xdr:rowOff>9525</xdr:rowOff>
    </xdr:to>
    <xdr:sp macro="" textlink="">
      <xdr:nvSpPr>
        <xdr:cNvPr id="97122" name="Text Box 38"/>
        <xdr:cNvSpPr txBox="1">
          <a:spLocks noChangeArrowheads="1"/>
        </xdr:cNvSpPr>
      </xdr:nvSpPr>
      <xdr:spPr bwMode="auto">
        <a:xfrm>
          <a:off x="3286125" y="2909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147</xdr:row>
      <xdr:rowOff>0</xdr:rowOff>
    </xdr:from>
    <xdr:to>
      <xdr:col>3</xdr:col>
      <xdr:colOff>104775</xdr:colOff>
      <xdr:row>148</xdr:row>
      <xdr:rowOff>9525</xdr:rowOff>
    </xdr:to>
    <xdr:sp macro="" textlink="">
      <xdr:nvSpPr>
        <xdr:cNvPr id="97123" name="Text Box 39"/>
        <xdr:cNvSpPr txBox="1">
          <a:spLocks noChangeArrowheads="1"/>
        </xdr:cNvSpPr>
      </xdr:nvSpPr>
      <xdr:spPr bwMode="auto">
        <a:xfrm>
          <a:off x="3286125" y="2909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147</xdr:row>
      <xdr:rowOff>0</xdr:rowOff>
    </xdr:from>
    <xdr:to>
      <xdr:col>4</xdr:col>
      <xdr:colOff>104775</xdr:colOff>
      <xdr:row>148</xdr:row>
      <xdr:rowOff>9525</xdr:rowOff>
    </xdr:to>
    <xdr:sp macro="" textlink="">
      <xdr:nvSpPr>
        <xdr:cNvPr id="97124" name="Text Box 40"/>
        <xdr:cNvSpPr txBox="1">
          <a:spLocks noChangeArrowheads="1"/>
        </xdr:cNvSpPr>
      </xdr:nvSpPr>
      <xdr:spPr bwMode="auto">
        <a:xfrm>
          <a:off x="4257675" y="2909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147</xdr:row>
      <xdr:rowOff>0</xdr:rowOff>
    </xdr:from>
    <xdr:to>
      <xdr:col>4</xdr:col>
      <xdr:colOff>104775</xdr:colOff>
      <xdr:row>148</xdr:row>
      <xdr:rowOff>9525</xdr:rowOff>
    </xdr:to>
    <xdr:sp macro="" textlink="">
      <xdr:nvSpPr>
        <xdr:cNvPr id="97125" name="Text Box 41"/>
        <xdr:cNvSpPr txBox="1">
          <a:spLocks noChangeArrowheads="1"/>
        </xdr:cNvSpPr>
      </xdr:nvSpPr>
      <xdr:spPr bwMode="auto">
        <a:xfrm>
          <a:off x="4257675" y="2909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147</xdr:row>
      <xdr:rowOff>0</xdr:rowOff>
    </xdr:from>
    <xdr:to>
      <xdr:col>4</xdr:col>
      <xdr:colOff>104775</xdr:colOff>
      <xdr:row>148</xdr:row>
      <xdr:rowOff>9525</xdr:rowOff>
    </xdr:to>
    <xdr:sp macro="" textlink="">
      <xdr:nvSpPr>
        <xdr:cNvPr id="97126" name="Text Box 42"/>
        <xdr:cNvSpPr txBox="1">
          <a:spLocks noChangeArrowheads="1"/>
        </xdr:cNvSpPr>
      </xdr:nvSpPr>
      <xdr:spPr bwMode="auto">
        <a:xfrm>
          <a:off x="4257675" y="2909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147</xdr:row>
      <xdr:rowOff>0</xdr:rowOff>
    </xdr:from>
    <xdr:to>
      <xdr:col>4</xdr:col>
      <xdr:colOff>104775</xdr:colOff>
      <xdr:row>148</xdr:row>
      <xdr:rowOff>9525</xdr:rowOff>
    </xdr:to>
    <xdr:sp macro="" textlink="">
      <xdr:nvSpPr>
        <xdr:cNvPr id="97127" name="Text Box 43"/>
        <xdr:cNvSpPr txBox="1">
          <a:spLocks noChangeArrowheads="1"/>
        </xdr:cNvSpPr>
      </xdr:nvSpPr>
      <xdr:spPr bwMode="auto">
        <a:xfrm>
          <a:off x="4257675" y="2909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147</xdr:row>
      <xdr:rowOff>0</xdr:rowOff>
    </xdr:from>
    <xdr:to>
      <xdr:col>4</xdr:col>
      <xdr:colOff>104775</xdr:colOff>
      <xdr:row>148</xdr:row>
      <xdr:rowOff>9525</xdr:rowOff>
    </xdr:to>
    <xdr:sp macro="" textlink="">
      <xdr:nvSpPr>
        <xdr:cNvPr id="97128" name="Text Box 44"/>
        <xdr:cNvSpPr txBox="1">
          <a:spLocks noChangeArrowheads="1"/>
        </xdr:cNvSpPr>
      </xdr:nvSpPr>
      <xdr:spPr bwMode="auto">
        <a:xfrm>
          <a:off x="4257675" y="2909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147</xdr:row>
      <xdr:rowOff>0</xdr:rowOff>
    </xdr:from>
    <xdr:to>
      <xdr:col>4</xdr:col>
      <xdr:colOff>104775</xdr:colOff>
      <xdr:row>148</xdr:row>
      <xdr:rowOff>9525</xdr:rowOff>
    </xdr:to>
    <xdr:sp macro="" textlink="">
      <xdr:nvSpPr>
        <xdr:cNvPr id="97129" name="Text Box 45"/>
        <xdr:cNvSpPr txBox="1">
          <a:spLocks noChangeArrowheads="1"/>
        </xdr:cNvSpPr>
      </xdr:nvSpPr>
      <xdr:spPr bwMode="auto">
        <a:xfrm>
          <a:off x="4257675" y="2909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147</xdr:row>
      <xdr:rowOff>0</xdr:rowOff>
    </xdr:from>
    <xdr:to>
      <xdr:col>25</xdr:col>
      <xdr:colOff>76200</xdr:colOff>
      <xdr:row>148</xdr:row>
      <xdr:rowOff>9525</xdr:rowOff>
    </xdr:to>
    <xdr:sp macro="" textlink="">
      <xdr:nvSpPr>
        <xdr:cNvPr id="97130" name="Text Box 46"/>
        <xdr:cNvSpPr txBox="1">
          <a:spLocks noChangeArrowheads="1"/>
        </xdr:cNvSpPr>
      </xdr:nvSpPr>
      <xdr:spPr bwMode="auto">
        <a:xfrm>
          <a:off x="17792700" y="2909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147</xdr:row>
      <xdr:rowOff>0</xdr:rowOff>
    </xdr:from>
    <xdr:to>
      <xdr:col>25</xdr:col>
      <xdr:colOff>76200</xdr:colOff>
      <xdr:row>148</xdr:row>
      <xdr:rowOff>9525</xdr:rowOff>
    </xdr:to>
    <xdr:sp macro="" textlink="">
      <xdr:nvSpPr>
        <xdr:cNvPr id="97131" name="Text Box 47"/>
        <xdr:cNvSpPr txBox="1">
          <a:spLocks noChangeArrowheads="1"/>
        </xdr:cNvSpPr>
      </xdr:nvSpPr>
      <xdr:spPr bwMode="auto">
        <a:xfrm>
          <a:off x="17792700" y="29098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193</xdr:row>
      <xdr:rowOff>0</xdr:rowOff>
    </xdr:from>
    <xdr:to>
      <xdr:col>3</xdr:col>
      <xdr:colOff>104775</xdr:colOff>
      <xdr:row>193</xdr:row>
      <xdr:rowOff>200025</xdr:rowOff>
    </xdr:to>
    <xdr:sp macro="" textlink="">
      <xdr:nvSpPr>
        <xdr:cNvPr id="97132" name="Text Box 48"/>
        <xdr:cNvSpPr txBox="1">
          <a:spLocks noChangeArrowheads="1"/>
        </xdr:cNvSpPr>
      </xdr:nvSpPr>
      <xdr:spPr bwMode="auto">
        <a:xfrm>
          <a:off x="3286125" y="38147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193</xdr:row>
      <xdr:rowOff>0</xdr:rowOff>
    </xdr:from>
    <xdr:to>
      <xdr:col>3</xdr:col>
      <xdr:colOff>104775</xdr:colOff>
      <xdr:row>193</xdr:row>
      <xdr:rowOff>200025</xdr:rowOff>
    </xdr:to>
    <xdr:sp macro="" textlink="">
      <xdr:nvSpPr>
        <xdr:cNvPr id="97133" name="Text Box 49"/>
        <xdr:cNvSpPr txBox="1">
          <a:spLocks noChangeArrowheads="1"/>
        </xdr:cNvSpPr>
      </xdr:nvSpPr>
      <xdr:spPr bwMode="auto">
        <a:xfrm>
          <a:off x="3286125" y="38147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193</xdr:row>
      <xdr:rowOff>0</xdr:rowOff>
    </xdr:from>
    <xdr:to>
      <xdr:col>4</xdr:col>
      <xdr:colOff>104775</xdr:colOff>
      <xdr:row>193</xdr:row>
      <xdr:rowOff>200025</xdr:rowOff>
    </xdr:to>
    <xdr:sp macro="" textlink="">
      <xdr:nvSpPr>
        <xdr:cNvPr id="97134" name="Text Box 50"/>
        <xdr:cNvSpPr txBox="1">
          <a:spLocks noChangeArrowheads="1"/>
        </xdr:cNvSpPr>
      </xdr:nvSpPr>
      <xdr:spPr bwMode="auto">
        <a:xfrm>
          <a:off x="4257675" y="38147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193</xdr:row>
      <xdr:rowOff>0</xdr:rowOff>
    </xdr:from>
    <xdr:to>
      <xdr:col>4</xdr:col>
      <xdr:colOff>104775</xdr:colOff>
      <xdr:row>193</xdr:row>
      <xdr:rowOff>200025</xdr:rowOff>
    </xdr:to>
    <xdr:sp macro="" textlink="">
      <xdr:nvSpPr>
        <xdr:cNvPr id="97135" name="Text Box 51"/>
        <xdr:cNvSpPr txBox="1">
          <a:spLocks noChangeArrowheads="1"/>
        </xdr:cNvSpPr>
      </xdr:nvSpPr>
      <xdr:spPr bwMode="auto">
        <a:xfrm>
          <a:off x="4257675" y="38147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193</xdr:row>
      <xdr:rowOff>0</xdr:rowOff>
    </xdr:from>
    <xdr:to>
      <xdr:col>4</xdr:col>
      <xdr:colOff>104775</xdr:colOff>
      <xdr:row>193</xdr:row>
      <xdr:rowOff>200025</xdr:rowOff>
    </xdr:to>
    <xdr:sp macro="" textlink="">
      <xdr:nvSpPr>
        <xdr:cNvPr id="97136" name="Text Box 52"/>
        <xdr:cNvSpPr txBox="1">
          <a:spLocks noChangeArrowheads="1"/>
        </xdr:cNvSpPr>
      </xdr:nvSpPr>
      <xdr:spPr bwMode="auto">
        <a:xfrm>
          <a:off x="4257675" y="38147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193</xdr:row>
      <xdr:rowOff>0</xdr:rowOff>
    </xdr:from>
    <xdr:to>
      <xdr:col>4</xdr:col>
      <xdr:colOff>104775</xdr:colOff>
      <xdr:row>193</xdr:row>
      <xdr:rowOff>200025</xdr:rowOff>
    </xdr:to>
    <xdr:sp macro="" textlink="">
      <xdr:nvSpPr>
        <xdr:cNvPr id="97137" name="Text Box 53"/>
        <xdr:cNvSpPr txBox="1">
          <a:spLocks noChangeArrowheads="1"/>
        </xdr:cNvSpPr>
      </xdr:nvSpPr>
      <xdr:spPr bwMode="auto">
        <a:xfrm>
          <a:off x="4257675" y="38147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193</xdr:row>
      <xdr:rowOff>0</xdr:rowOff>
    </xdr:from>
    <xdr:to>
      <xdr:col>4</xdr:col>
      <xdr:colOff>104775</xdr:colOff>
      <xdr:row>193</xdr:row>
      <xdr:rowOff>200025</xdr:rowOff>
    </xdr:to>
    <xdr:sp macro="" textlink="">
      <xdr:nvSpPr>
        <xdr:cNvPr id="97138" name="Text Box 54"/>
        <xdr:cNvSpPr txBox="1">
          <a:spLocks noChangeArrowheads="1"/>
        </xdr:cNvSpPr>
      </xdr:nvSpPr>
      <xdr:spPr bwMode="auto">
        <a:xfrm>
          <a:off x="4257675" y="38147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193</xdr:row>
      <xdr:rowOff>0</xdr:rowOff>
    </xdr:from>
    <xdr:to>
      <xdr:col>4</xdr:col>
      <xdr:colOff>104775</xdr:colOff>
      <xdr:row>193</xdr:row>
      <xdr:rowOff>200025</xdr:rowOff>
    </xdr:to>
    <xdr:sp macro="" textlink="">
      <xdr:nvSpPr>
        <xdr:cNvPr id="97139" name="Text Box 55"/>
        <xdr:cNvSpPr txBox="1">
          <a:spLocks noChangeArrowheads="1"/>
        </xdr:cNvSpPr>
      </xdr:nvSpPr>
      <xdr:spPr bwMode="auto">
        <a:xfrm>
          <a:off x="4257675" y="38147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193</xdr:row>
      <xdr:rowOff>0</xdr:rowOff>
    </xdr:from>
    <xdr:to>
      <xdr:col>25</xdr:col>
      <xdr:colOff>76200</xdr:colOff>
      <xdr:row>193</xdr:row>
      <xdr:rowOff>200025</xdr:rowOff>
    </xdr:to>
    <xdr:sp macro="" textlink="">
      <xdr:nvSpPr>
        <xdr:cNvPr id="97140" name="Text Box 56"/>
        <xdr:cNvSpPr txBox="1">
          <a:spLocks noChangeArrowheads="1"/>
        </xdr:cNvSpPr>
      </xdr:nvSpPr>
      <xdr:spPr bwMode="auto">
        <a:xfrm>
          <a:off x="17792700" y="38147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193</xdr:row>
      <xdr:rowOff>0</xdr:rowOff>
    </xdr:from>
    <xdr:to>
      <xdr:col>25</xdr:col>
      <xdr:colOff>76200</xdr:colOff>
      <xdr:row>193</xdr:row>
      <xdr:rowOff>200025</xdr:rowOff>
    </xdr:to>
    <xdr:sp macro="" textlink="">
      <xdr:nvSpPr>
        <xdr:cNvPr id="97141" name="Text Box 57"/>
        <xdr:cNvSpPr txBox="1">
          <a:spLocks noChangeArrowheads="1"/>
        </xdr:cNvSpPr>
      </xdr:nvSpPr>
      <xdr:spPr bwMode="auto">
        <a:xfrm>
          <a:off x="17792700" y="38147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245</xdr:row>
      <xdr:rowOff>0</xdr:rowOff>
    </xdr:from>
    <xdr:to>
      <xdr:col>3</xdr:col>
      <xdr:colOff>104775</xdr:colOff>
      <xdr:row>246</xdr:row>
      <xdr:rowOff>38100</xdr:rowOff>
    </xdr:to>
    <xdr:sp macro="" textlink="">
      <xdr:nvSpPr>
        <xdr:cNvPr id="97142" name="Text Box 58"/>
        <xdr:cNvSpPr txBox="1">
          <a:spLocks noChangeArrowheads="1"/>
        </xdr:cNvSpPr>
      </xdr:nvSpPr>
      <xdr:spPr bwMode="auto">
        <a:xfrm>
          <a:off x="3286125" y="4787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245</xdr:row>
      <xdr:rowOff>0</xdr:rowOff>
    </xdr:from>
    <xdr:to>
      <xdr:col>3</xdr:col>
      <xdr:colOff>104775</xdr:colOff>
      <xdr:row>246</xdr:row>
      <xdr:rowOff>38100</xdr:rowOff>
    </xdr:to>
    <xdr:sp macro="" textlink="">
      <xdr:nvSpPr>
        <xdr:cNvPr id="97143" name="Text Box 59"/>
        <xdr:cNvSpPr txBox="1">
          <a:spLocks noChangeArrowheads="1"/>
        </xdr:cNvSpPr>
      </xdr:nvSpPr>
      <xdr:spPr bwMode="auto">
        <a:xfrm>
          <a:off x="3286125" y="4787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245</xdr:row>
      <xdr:rowOff>0</xdr:rowOff>
    </xdr:from>
    <xdr:to>
      <xdr:col>4</xdr:col>
      <xdr:colOff>104775</xdr:colOff>
      <xdr:row>246</xdr:row>
      <xdr:rowOff>38100</xdr:rowOff>
    </xdr:to>
    <xdr:sp macro="" textlink="">
      <xdr:nvSpPr>
        <xdr:cNvPr id="97144" name="Text Box 60"/>
        <xdr:cNvSpPr txBox="1">
          <a:spLocks noChangeArrowheads="1"/>
        </xdr:cNvSpPr>
      </xdr:nvSpPr>
      <xdr:spPr bwMode="auto">
        <a:xfrm>
          <a:off x="4257675" y="4787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245</xdr:row>
      <xdr:rowOff>0</xdr:rowOff>
    </xdr:from>
    <xdr:to>
      <xdr:col>4</xdr:col>
      <xdr:colOff>104775</xdr:colOff>
      <xdr:row>246</xdr:row>
      <xdr:rowOff>38100</xdr:rowOff>
    </xdr:to>
    <xdr:sp macro="" textlink="">
      <xdr:nvSpPr>
        <xdr:cNvPr id="97145" name="Text Box 61"/>
        <xdr:cNvSpPr txBox="1">
          <a:spLocks noChangeArrowheads="1"/>
        </xdr:cNvSpPr>
      </xdr:nvSpPr>
      <xdr:spPr bwMode="auto">
        <a:xfrm>
          <a:off x="4257675" y="4787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245</xdr:row>
      <xdr:rowOff>0</xdr:rowOff>
    </xdr:from>
    <xdr:to>
      <xdr:col>4</xdr:col>
      <xdr:colOff>104775</xdr:colOff>
      <xdr:row>246</xdr:row>
      <xdr:rowOff>38100</xdr:rowOff>
    </xdr:to>
    <xdr:sp macro="" textlink="">
      <xdr:nvSpPr>
        <xdr:cNvPr id="97146" name="Text Box 62"/>
        <xdr:cNvSpPr txBox="1">
          <a:spLocks noChangeArrowheads="1"/>
        </xdr:cNvSpPr>
      </xdr:nvSpPr>
      <xdr:spPr bwMode="auto">
        <a:xfrm>
          <a:off x="4257675" y="4787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245</xdr:row>
      <xdr:rowOff>0</xdr:rowOff>
    </xdr:from>
    <xdr:to>
      <xdr:col>4</xdr:col>
      <xdr:colOff>104775</xdr:colOff>
      <xdr:row>246</xdr:row>
      <xdr:rowOff>38100</xdr:rowOff>
    </xdr:to>
    <xdr:sp macro="" textlink="">
      <xdr:nvSpPr>
        <xdr:cNvPr id="97147" name="Text Box 63"/>
        <xdr:cNvSpPr txBox="1">
          <a:spLocks noChangeArrowheads="1"/>
        </xdr:cNvSpPr>
      </xdr:nvSpPr>
      <xdr:spPr bwMode="auto">
        <a:xfrm>
          <a:off x="4257675" y="4787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245</xdr:row>
      <xdr:rowOff>0</xdr:rowOff>
    </xdr:from>
    <xdr:to>
      <xdr:col>4</xdr:col>
      <xdr:colOff>104775</xdr:colOff>
      <xdr:row>246</xdr:row>
      <xdr:rowOff>38100</xdr:rowOff>
    </xdr:to>
    <xdr:sp macro="" textlink="">
      <xdr:nvSpPr>
        <xdr:cNvPr id="97148" name="Text Box 64"/>
        <xdr:cNvSpPr txBox="1">
          <a:spLocks noChangeArrowheads="1"/>
        </xdr:cNvSpPr>
      </xdr:nvSpPr>
      <xdr:spPr bwMode="auto">
        <a:xfrm>
          <a:off x="4257675" y="4787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245</xdr:row>
      <xdr:rowOff>0</xdr:rowOff>
    </xdr:from>
    <xdr:to>
      <xdr:col>4</xdr:col>
      <xdr:colOff>104775</xdr:colOff>
      <xdr:row>246</xdr:row>
      <xdr:rowOff>38100</xdr:rowOff>
    </xdr:to>
    <xdr:sp macro="" textlink="">
      <xdr:nvSpPr>
        <xdr:cNvPr id="97149" name="Text Box 65"/>
        <xdr:cNvSpPr txBox="1">
          <a:spLocks noChangeArrowheads="1"/>
        </xdr:cNvSpPr>
      </xdr:nvSpPr>
      <xdr:spPr bwMode="auto">
        <a:xfrm>
          <a:off x="4257675" y="4787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245</xdr:row>
      <xdr:rowOff>0</xdr:rowOff>
    </xdr:from>
    <xdr:to>
      <xdr:col>25</xdr:col>
      <xdr:colOff>76200</xdr:colOff>
      <xdr:row>246</xdr:row>
      <xdr:rowOff>38100</xdr:rowOff>
    </xdr:to>
    <xdr:sp macro="" textlink="">
      <xdr:nvSpPr>
        <xdr:cNvPr id="97150" name="Text Box 66"/>
        <xdr:cNvSpPr txBox="1">
          <a:spLocks noChangeArrowheads="1"/>
        </xdr:cNvSpPr>
      </xdr:nvSpPr>
      <xdr:spPr bwMode="auto">
        <a:xfrm>
          <a:off x="17792700" y="4787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245</xdr:row>
      <xdr:rowOff>0</xdr:rowOff>
    </xdr:from>
    <xdr:to>
      <xdr:col>25</xdr:col>
      <xdr:colOff>76200</xdr:colOff>
      <xdr:row>246</xdr:row>
      <xdr:rowOff>38100</xdr:rowOff>
    </xdr:to>
    <xdr:sp macro="" textlink="">
      <xdr:nvSpPr>
        <xdr:cNvPr id="97151" name="Text Box 67"/>
        <xdr:cNvSpPr txBox="1">
          <a:spLocks noChangeArrowheads="1"/>
        </xdr:cNvSpPr>
      </xdr:nvSpPr>
      <xdr:spPr bwMode="auto">
        <a:xfrm>
          <a:off x="17792700" y="47872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291</xdr:row>
      <xdr:rowOff>0</xdr:rowOff>
    </xdr:from>
    <xdr:to>
      <xdr:col>3</xdr:col>
      <xdr:colOff>104775</xdr:colOff>
      <xdr:row>292</xdr:row>
      <xdr:rowOff>38100</xdr:rowOff>
    </xdr:to>
    <xdr:sp macro="" textlink="">
      <xdr:nvSpPr>
        <xdr:cNvPr id="97152" name="Text Box 68"/>
        <xdr:cNvSpPr txBox="1">
          <a:spLocks noChangeArrowheads="1"/>
        </xdr:cNvSpPr>
      </xdr:nvSpPr>
      <xdr:spPr bwMode="auto">
        <a:xfrm>
          <a:off x="3286125" y="5585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291</xdr:row>
      <xdr:rowOff>0</xdr:rowOff>
    </xdr:from>
    <xdr:to>
      <xdr:col>3</xdr:col>
      <xdr:colOff>104775</xdr:colOff>
      <xdr:row>292</xdr:row>
      <xdr:rowOff>38100</xdr:rowOff>
    </xdr:to>
    <xdr:sp macro="" textlink="">
      <xdr:nvSpPr>
        <xdr:cNvPr id="97153" name="Text Box 69"/>
        <xdr:cNvSpPr txBox="1">
          <a:spLocks noChangeArrowheads="1"/>
        </xdr:cNvSpPr>
      </xdr:nvSpPr>
      <xdr:spPr bwMode="auto">
        <a:xfrm>
          <a:off x="3286125" y="5585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291</xdr:row>
      <xdr:rowOff>0</xdr:rowOff>
    </xdr:from>
    <xdr:to>
      <xdr:col>4</xdr:col>
      <xdr:colOff>104775</xdr:colOff>
      <xdr:row>292</xdr:row>
      <xdr:rowOff>38100</xdr:rowOff>
    </xdr:to>
    <xdr:sp macro="" textlink="">
      <xdr:nvSpPr>
        <xdr:cNvPr id="97154" name="Text Box 70"/>
        <xdr:cNvSpPr txBox="1">
          <a:spLocks noChangeArrowheads="1"/>
        </xdr:cNvSpPr>
      </xdr:nvSpPr>
      <xdr:spPr bwMode="auto">
        <a:xfrm>
          <a:off x="4257675" y="5585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291</xdr:row>
      <xdr:rowOff>0</xdr:rowOff>
    </xdr:from>
    <xdr:to>
      <xdr:col>4</xdr:col>
      <xdr:colOff>104775</xdr:colOff>
      <xdr:row>292</xdr:row>
      <xdr:rowOff>38100</xdr:rowOff>
    </xdr:to>
    <xdr:sp macro="" textlink="">
      <xdr:nvSpPr>
        <xdr:cNvPr id="97155" name="Text Box 71"/>
        <xdr:cNvSpPr txBox="1">
          <a:spLocks noChangeArrowheads="1"/>
        </xdr:cNvSpPr>
      </xdr:nvSpPr>
      <xdr:spPr bwMode="auto">
        <a:xfrm>
          <a:off x="4257675" y="5585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291</xdr:row>
      <xdr:rowOff>0</xdr:rowOff>
    </xdr:from>
    <xdr:to>
      <xdr:col>4</xdr:col>
      <xdr:colOff>104775</xdr:colOff>
      <xdr:row>292</xdr:row>
      <xdr:rowOff>38100</xdr:rowOff>
    </xdr:to>
    <xdr:sp macro="" textlink="">
      <xdr:nvSpPr>
        <xdr:cNvPr id="97156" name="Text Box 72"/>
        <xdr:cNvSpPr txBox="1">
          <a:spLocks noChangeArrowheads="1"/>
        </xdr:cNvSpPr>
      </xdr:nvSpPr>
      <xdr:spPr bwMode="auto">
        <a:xfrm>
          <a:off x="4257675" y="5585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291</xdr:row>
      <xdr:rowOff>0</xdr:rowOff>
    </xdr:from>
    <xdr:to>
      <xdr:col>4</xdr:col>
      <xdr:colOff>104775</xdr:colOff>
      <xdr:row>292</xdr:row>
      <xdr:rowOff>38100</xdr:rowOff>
    </xdr:to>
    <xdr:sp macro="" textlink="">
      <xdr:nvSpPr>
        <xdr:cNvPr id="97157" name="Text Box 73"/>
        <xdr:cNvSpPr txBox="1">
          <a:spLocks noChangeArrowheads="1"/>
        </xdr:cNvSpPr>
      </xdr:nvSpPr>
      <xdr:spPr bwMode="auto">
        <a:xfrm>
          <a:off x="4257675" y="5585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291</xdr:row>
      <xdr:rowOff>0</xdr:rowOff>
    </xdr:from>
    <xdr:to>
      <xdr:col>4</xdr:col>
      <xdr:colOff>104775</xdr:colOff>
      <xdr:row>292</xdr:row>
      <xdr:rowOff>38100</xdr:rowOff>
    </xdr:to>
    <xdr:sp macro="" textlink="">
      <xdr:nvSpPr>
        <xdr:cNvPr id="97158" name="Text Box 74"/>
        <xdr:cNvSpPr txBox="1">
          <a:spLocks noChangeArrowheads="1"/>
        </xdr:cNvSpPr>
      </xdr:nvSpPr>
      <xdr:spPr bwMode="auto">
        <a:xfrm>
          <a:off x="4257675" y="5585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291</xdr:row>
      <xdr:rowOff>0</xdr:rowOff>
    </xdr:from>
    <xdr:to>
      <xdr:col>4</xdr:col>
      <xdr:colOff>104775</xdr:colOff>
      <xdr:row>292</xdr:row>
      <xdr:rowOff>38100</xdr:rowOff>
    </xdr:to>
    <xdr:sp macro="" textlink="">
      <xdr:nvSpPr>
        <xdr:cNvPr id="97159" name="Text Box 75"/>
        <xdr:cNvSpPr txBox="1">
          <a:spLocks noChangeArrowheads="1"/>
        </xdr:cNvSpPr>
      </xdr:nvSpPr>
      <xdr:spPr bwMode="auto">
        <a:xfrm>
          <a:off x="4257675" y="5585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291</xdr:row>
      <xdr:rowOff>0</xdr:rowOff>
    </xdr:from>
    <xdr:to>
      <xdr:col>25</xdr:col>
      <xdr:colOff>76200</xdr:colOff>
      <xdr:row>292</xdr:row>
      <xdr:rowOff>38100</xdr:rowOff>
    </xdr:to>
    <xdr:sp macro="" textlink="">
      <xdr:nvSpPr>
        <xdr:cNvPr id="97160" name="Text Box 76"/>
        <xdr:cNvSpPr txBox="1">
          <a:spLocks noChangeArrowheads="1"/>
        </xdr:cNvSpPr>
      </xdr:nvSpPr>
      <xdr:spPr bwMode="auto">
        <a:xfrm>
          <a:off x="17792700" y="5585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291</xdr:row>
      <xdr:rowOff>0</xdr:rowOff>
    </xdr:from>
    <xdr:to>
      <xdr:col>25</xdr:col>
      <xdr:colOff>76200</xdr:colOff>
      <xdr:row>292</xdr:row>
      <xdr:rowOff>38100</xdr:rowOff>
    </xdr:to>
    <xdr:sp macro="" textlink="">
      <xdr:nvSpPr>
        <xdr:cNvPr id="97161" name="Text Box 77"/>
        <xdr:cNvSpPr txBox="1">
          <a:spLocks noChangeArrowheads="1"/>
        </xdr:cNvSpPr>
      </xdr:nvSpPr>
      <xdr:spPr bwMode="auto">
        <a:xfrm>
          <a:off x="17792700" y="5585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342</xdr:row>
      <xdr:rowOff>0</xdr:rowOff>
    </xdr:from>
    <xdr:to>
      <xdr:col>3</xdr:col>
      <xdr:colOff>104775</xdr:colOff>
      <xdr:row>343</xdr:row>
      <xdr:rowOff>9525</xdr:rowOff>
    </xdr:to>
    <xdr:sp macro="" textlink="">
      <xdr:nvSpPr>
        <xdr:cNvPr id="97162" name="Text Box 78"/>
        <xdr:cNvSpPr txBox="1">
          <a:spLocks noChangeArrowheads="1"/>
        </xdr:cNvSpPr>
      </xdr:nvSpPr>
      <xdr:spPr bwMode="auto">
        <a:xfrm>
          <a:off x="3286125" y="6504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342</xdr:row>
      <xdr:rowOff>0</xdr:rowOff>
    </xdr:from>
    <xdr:to>
      <xdr:col>3</xdr:col>
      <xdr:colOff>104775</xdr:colOff>
      <xdr:row>343</xdr:row>
      <xdr:rowOff>9525</xdr:rowOff>
    </xdr:to>
    <xdr:sp macro="" textlink="">
      <xdr:nvSpPr>
        <xdr:cNvPr id="97163" name="Text Box 79"/>
        <xdr:cNvSpPr txBox="1">
          <a:spLocks noChangeArrowheads="1"/>
        </xdr:cNvSpPr>
      </xdr:nvSpPr>
      <xdr:spPr bwMode="auto">
        <a:xfrm>
          <a:off x="3286125" y="6504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342</xdr:row>
      <xdr:rowOff>0</xdr:rowOff>
    </xdr:from>
    <xdr:to>
      <xdr:col>4</xdr:col>
      <xdr:colOff>104775</xdr:colOff>
      <xdr:row>343</xdr:row>
      <xdr:rowOff>9525</xdr:rowOff>
    </xdr:to>
    <xdr:sp macro="" textlink="">
      <xdr:nvSpPr>
        <xdr:cNvPr id="97164" name="Text Box 80"/>
        <xdr:cNvSpPr txBox="1">
          <a:spLocks noChangeArrowheads="1"/>
        </xdr:cNvSpPr>
      </xdr:nvSpPr>
      <xdr:spPr bwMode="auto">
        <a:xfrm>
          <a:off x="4257675" y="6504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342</xdr:row>
      <xdr:rowOff>0</xdr:rowOff>
    </xdr:from>
    <xdr:to>
      <xdr:col>4</xdr:col>
      <xdr:colOff>104775</xdr:colOff>
      <xdr:row>343</xdr:row>
      <xdr:rowOff>9525</xdr:rowOff>
    </xdr:to>
    <xdr:sp macro="" textlink="">
      <xdr:nvSpPr>
        <xdr:cNvPr id="97165" name="Text Box 81"/>
        <xdr:cNvSpPr txBox="1">
          <a:spLocks noChangeArrowheads="1"/>
        </xdr:cNvSpPr>
      </xdr:nvSpPr>
      <xdr:spPr bwMode="auto">
        <a:xfrm>
          <a:off x="4257675" y="6504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342</xdr:row>
      <xdr:rowOff>0</xdr:rowOff>
    </xdr:from>
    <xdr:to>
      <xdr:col>4</xdr:col>
      <xdr:colOff>104775</xdr:colOff>
      <xdr:row>343</xdr:row>
      <xdr:rowOff>9525</xdr:rowOff>
    </xdr:to>
    <xdr:sp macro="" textlink="">
      <xdr:nvSpPr>
        <xdr:cNvPr id="97166" name="Text Box 82"/>
        <xdr:cNvSpPr txBox="1">
          <a:spLocks noChangeArrowheads="1"/>
        </xdr:cNvSpPr>
      </xdr:nvSpPr>
      <xdr:spPr bwMode="auto">
        <a:xfrm>
          <a:off x="4257675" y="6504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342</xdr:row>
      <xdr:rowOff>0</xdr:rowOff>
    </xdr:from>
    <xdr:to>
      <xdr:col>4</xdr:col>
      <xdr:colOff>104775</xdr:colOff>
      <xdr:row>343</xdr:row>
      <xdr:rowOff>9525</xdr:rowOff>
    </xdr:to>
    <xdr:sp macro="" textlink="">
      <xdr:nvSpPr>
        <xdr:cNvPr id="97167" name="Text Box 83"/>
        <xdr:cNvSpPr txBox="1">
          <a:spLocks noChangeArrowheads="1"/>
        </xdr:cNvSpPr>
      </xdr:nvSpPr>
      <xdr:spPr bwMode="auto">
        <a:xfrm>
          <a:off x="4257675" y="6504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342</xdr:row>
      <xdr:rowOff>0</xdr:rowOff>
    </xdr:from>
    <xdr:to>
      <xdr:col>4</xdr:col>
      <xdr:colOff>104775</xdr:colOff>
      <xdr:row>343</xdr:row>
      <xdr:rowOff>9525</xdr:rowOff>
    </xdr:to>
    <xdr:sp macro="" textlink="">
      <xdr:nvSpPr>
        <xdr:cNvPr id="97168" name="Text Box 84"/>
        <xdr:cNvSpPr txBox="1">
          <a:spLocks noChangeArrowheads="1"/>
        </xdr:cNvSpPr>
      </xdr:nvSpPr>
      <xdr:spPr bwMode="auto">
        <a:xfrm>
          <a:off x="4257675" y="6504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342</xdr:row>
      <xdr:rowOff>0</xdr:rowOff>
    </xdr:from>
    <xdr:to>
      <xdr:col>4</xdr:col>
      <xdr:colOff>104775</xdr:colOff>
      <xdr:row>343</xdr:row>
      <xdr:rowOff>9525</xdr:rowOff>
    </xdr:to>
    <xdr:sp macro="" textlink="">
      <xdr:nvSpPr>
        <xdr:cNvPr id="97169" name="Text Box 85"/>
        <xdr:cNvSpPr txBox="1">
          <a:spLocks noChangeArrowheads="1"/>
        </xdr:cNvSpPr>
      </xdr:nvSpPr>
      <xdr:spPr bwMode="auto">
        <a:xfrm>
          <a:off x="4257675" y="6504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342</xdr:row>
      <xdr:rowOff>0</xdr:rowOff>
    </xdr:from>
    <xdr:to>
      <xdr:col>25</xdr:col>
      <xdr:colOff>76200</xdr:colOff>
      <xdr:row>343</xdr:row>
      <xdr:rowOff>9525</xdr:rowOff>
    </xdr:to>
    <xdr:sp macro="" textlink="">
      <xdr:nvSpPr>
        <xdr:cNvPr id="97170" name="Text Box 86"/>
        <xdr:cNvSpPr txBox="1">
          <a:spLocks noChangeArrowheads="1"/>
        </xdr:cNvSpPr>
      </xdr:nvSpPr>
      <xdr:spPr bwMode="auto">
        <a:xfrm>
          <a:off x="17792700" y="6504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342</xdr:row>
      <xdr:rowOff>0</xdr:rowOff>
    </xdr:from>
    <xdr:to>
      <xdr:col>25</xdr:col>
      <xdr:colOff>76200</xdr:colOff>
      <xdr:row>343</xdr:row>
      <xdr:rowOff>9525</xdr:rowOff>
    </xdr:to>
    <xdr:sp macro="" textlink="">
      <xdr:nvSpPr>
        <xdr:cNvPr id="97171" name="Text Box 87"/>
        <xdr:cNvSpPr txBox="1">
          <a:spLocks noChangeArrowheads="1"/>
        </xdr:cNvSpPr>
      </xdr:nvSpPr>
      <xdr:spPr bwMode="auto">
        <a:xfrm>
          <a:off x="17792700" y="650462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394</xdr:row>
      <xdr:rowOff>0</xdr:rowOff>
    </xdr:from>
    <xdr:to>
      <xdr:col>3</xdr:col>
      <xdr:colOff>104775</xdr:colOff>
      <xdr:row>395</xdr:row>
      <xdr:rowOff>38100</xdr:rowOff>
    </xdr:to>
    <xdr:sp macro="" textlink="">
      <xdr:nvSpPr>
        <xdr:cNvPr id="97172" name="Text Box 88"/>
        <xdr:cNvSpPr txBox="1">
          <a:spLocks noChangeArrowheads="1"/>
        </xdr:cNvSpPr>
      </xdr:nvSpPr>
      <xdr:spPr bwMode="auto">
        <a:xfrm>
          <a:off x="3286125" y="7499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394</xdr:row>
      <xdr:rowOff>0</xdr:rowOff>
    </xdr:from>
    <xdr:to>
      <xdr:col>3</xdr:col>
      <xdr:colOff>104775</xdr:colOff>
      <xdr:row>395</xdr:row>
      <xdr:rowOff>38100</xdr:rowOff>
    </xdr:to>
    <xdr:sp macro="" textlink="">
      <xdr:nvSpPr>
        <xdr:cNvPr id="97173" name="Text Box 89"/>
        <xdr:cNvSpPr txBox="1">
          <a:spLocks noChangeArrowheads="1"/>
        </xdr:cNvSpPr>
      </xdr:nvSpPr>
      <xdr:spPr bwMode="auto">
        <a:xfrm>
          <a:off x="3286125" y="7499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394</xdr:row>
      <xdr:rowOff>0</xdr:rowOff>
    </xdr:from>
    <xdr:to>
      <xdr:col>4</xdr:col>
      <xdr:colOff>104775</xdr:colOff>
      <xdr:row>395</xdr:row>
      <xdr:rowOff>38100</xdr:rowOff>
    </xdr:to>
    <xdr:sp macro="" textlink="">
      <xdr:nvSpPr>
        <xdr:cNvPr id="97174" name="Text Box 90"/>
        <xdr:cNvSpPr txBox="1">
          <a:spLocks noChangeArrowheads="1"/>
        </xdr:cNvSpPr>
      </xdr:nvSpPr>
      <xdr:spPr bwMode="auto">
        <a:xfrm>
          <a:off x="4257675" y="7499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394</xdr:row>
      <xdr:rowOff>0</xdr:rowOff>
    </xdr:from>
    <xdr:to>
      <xdr:col>4</xdr:col>
      <xdr:colOff>104775</xdr:colOff>
      <xdr:row>395</xdr:row>
      <xdr:rowOff>38100</xdr:rowOff>
    </xdr:to>
    <xdr:sp macro="" textlink="">
      <xdr:nvSpPr>
        <xdr:cNvPr id="97175" name="Text Box 91"/>
        <xdr:cNvSpPr txBox="1">
          <a:spLocks noChangeArrowheads="1"/>
        </xdr:cNvSpPr>
      </xdr:nvSpPr>
      <xdr:spPr bwMode="auto">
        <a:xfrm>
          <a:off x="4257675" y="7499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394</xdr:row>
      <xdr:rowOff>0</xdr:rowOff>
    </xdr:from>
    <xdr:to>
      <xdr:col>4</xdr:col>
      <xdr:colOff>104775</xdr:colOff>
      <xdr:row>395</xdr:row>
      <xdr:rowOff>38100</xdr:rowOff>
    </xdr:to>
    <xdr:sp macro="" textlink="">
      <xdr:nvSpPr>
        <xdr:cNvPr id="97176" name="Text Box 92"/>
        <xdr:cNvSpPr txBox="1">
          <a:spLocks noChangeArrowheads="1"/>
        </xdr:cNvSpPr>
      </xdr:nvSpPr>
      <xdr:spPr bwMode="auto">
        <a:xfrm>
          <a:off x="4257675" y="7499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394</xdr:row>
      <xdr:rowOff>0</xdr:rowOff>
    </xdr:from>
    <xdr:to>
      <xdr:col>4</xdr:col>
      <xdr:colOff>104775</xdr:colOff>
      <xdr:row>395</xdr:row>
      <xdr:rowOff>38100</xdr:rowOff>
    </xdr:to>
    <xdr:sp macro="" textlink="">
      <xdr:nvSpPr>
        <xdr:cNvPr id="97177" name="Text Box 93"/>
        <xdr:cNvSpPr txBox="1">
          <a:spLocks noChangeArrowheads="1"/>
        </xdr:cNvSpPr>
      </xdr:nvSpPr>
      <xdr:spPr bwMode="auto">
        <a:xfrm>
          <a:off x="4257675" y="7499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394</xdr:row>
      <xdr:rowOff>0</xdr:rowOff>
    </xdr:from>
    <xdr:to>
      <xdr:col>4</xdr:col>
      <xdr:colOff>104775</xdr:colOff>
      <xdr:row>395</xdr:row>
      <xdr:rowOff>38100</xdr:rowOff>
    </xdr:to>
    <xdr:sp macro="" textlink="">
      <xdr:nvSpPr>
        <xdr:cNvPr id="97178" name="Text Box 94"/>
        <xdr:cNvSpPr txBox="1">
          <a:spLocks noChangeArrowheads="1"/>
        </xdr:cNvSpPr>
      </xdr:nvSpPr>
      <xdr:spPr bwMode="auto">
        <a:xfrm>
          <a:off x="4257675" y="7499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394</xdr:row>
      <xdr:rowOff>0</xdr:rowOff>
    </xdr:from>
    <xdr:to>
      <xdr:col>4</xdr:col>
      <xdr:colOff>104775</xdr:colOff>
      <xdr:row>395</xdr:row>
      <xdr:rowOff>38100</xdr:rowOff>
    </xdr:to>
    <xdr:sp macro="" textlink="">
      <xdr:nvSpPr>
        <xdr:cNvPr id="97179" name="Text Box 95"/>
        <xdr:cNvSpPr txBox="1">
          <a:spLocks noChangeArrowheads="1"/>
        </xdr:cNvSpPr>
      </xdr:nvSpPr>
      <xdr:spPr bwMode="auto">
        <a:xfrm>
          <a:off x="4257675" y="7499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394</xdr:row>
      <xdr:rowOff>0</xdr:rowOff>
    </xdr:from>
    <xdr:to>
      <xdr:col>25</xdr:col>
      <xdr:colOff>76200</xdr:colOff>
      <xdr:row>395</xdr:row>
      <xdr:rowOff>38100</xdr:rowOff>
    </xdr:to>
    <xdr:sp macro="" textlink="">
      <xdr:nvSpPr>
        <xdr:cNvPr id="97180" name="Text Box 96"/>
        <xdr:cNvSpPr txBox="1">
          <a:spLocks noChangeArrowheads="1"/>
        </xdr:cNvSpPr>
      </xdr:nvSpPr>
      <xdr:spPr bwMode="auto">
        <a:xfrm>
          <a:off x="17792700" y="7499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394</xdr:row>
      <xdr:rowOff>0</xdr:rowOff>
    </xdr:from>
    <xdr:to>
      <xdr:col>25</xdr:col>
      <xdr:colOff>76200</xdr:colOff>
      <xdr:row>395</xdr:row>
      <xdr:rowOff>38100</xdr:rowOff>
    </xdr:to>
    <xdr:sp macro="" textlink="">
      <xdr:nvSpPr>
        <xdr:cNvPr id="97181" name="Text Box 97"/>
        <xdr:cNvSpPr txBox="1">
          <a:spLocks noChangeArrowheads="1"/>
        </xdr:cNvSpPr>
      </xdr:nvSpPr>
      <xdr:spPr bwMode="auto">
        <a:xfrm>
          <a:off x="17792700" y="7499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441</xdr:row>
      <xdr:rowOff>0</xdr:rowOff>
    </xdr:from>
    <xdr:to>
      <xdr:col>3</xdr:col>
      <xdr:colOff>104775</xdr:colOff>
      <xdr:row>442</xdr:row>
      <xdr:rowOff>38100</xdr:rowOff>
    </xdr:to>
    <xdr:sp macro="" textlink="">
      <xdr:nvSpPr>
        <xdr:cNvPr id="97182" name="Text Box 98"/>
        <xdr:cNvSpPr txBox="1">
          <a:spLocks noChangeArrowheads="1"/>
        </xdr:cNvSpPr>
      </xdr:nvSpPr>
      <xdr:spPr bwMode="auto">
        <a:xfrm>
          <a:off x="3286125" y="83134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28575</xdr:colOff>
      <xdr:row>441</xdr:row>
      <xdr:rowOff>0</xdr:rowOff>
    </xdr:from>
    <xdr:to>
      <xdr:col>3</xdr:col>
      <xdr:colOff>104775</xdr:colOff>
      <xdr:row>442</xdr:row>
      <xdr:rowOff>38100</xdr:rowOff>
    </xdr:to>
    <xdr:sp macro="" textlink="">
      <xdr:nvSpPr>
        <xdr:cNvPr id="97183" name="Text Box 99"/>
        <xdr:cNvSpPr txBox="1">
          <a:spLocks noChangeArrowheads="1"/>
        </xdr:cNvSpPr>
      </xdr:nvSpPr>
      <xdr:spPr bwMode="auto">
        <a:xfrm>
          <a:off x="3286125" y="83134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441</xdr:row>
      <xdr:rowOff>0</xdr:rowOff>
    </xdr:from>
    <xdr:to>
      <xdr:col>4</xdr:col>
      <xdr:colOff>104775</xdr:colOff>
      <xdr:row>442</xdr:row>
      <xdr:rowOff>38100</xdr:rowOff>
    </xdr:to>
    <xdr:sp macro="" textlink="">
      <xdr:nvSpPr>
        <xdr:cNvPr id="97184" name="Text Box 100"/>
        <xdr:cNvSpPr txBox="1">
          <a:spLocks noChangeArrowheads="1"/>
        </xdr:cNvSpPr>
      </xdr:nvSpPr>
      <xdr:spPr bwMode="auto">
        <a:xfrm>
          <a:off x="4257675" y="83134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441</xdr:row>
      <xdr:rowOff>0</xdr:rowOff>
    </xdr:from>
    <xdr:to>
      <xdr:col>4</xdr:col>
      <xdr:colOff>104775</xdr:colOff>
      <xdr:row>442</xdr:row>
      <xdr:rowOff>38100</xdr:rowOff>
    </xdr:to>
    <xdr:sp macro="" textlink="">
      <xdr:nvSpPr>
        <xdr:cNvPr id="97185" name="Text Box 101"/>
        <xdr:cNvSpPr txBox="1">
          <a:spLocks noChangeArrowheads="1"/>
        </xdr:cNvSpPr>
      </xdr:nvSpPr>
      <xdr:spPr bwMode="auto">
        <a:xfrm>
          <a:off x="4257675" y="83134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441</xdr:row>
      <xdr:rowOff>0</xdr:rowOff>
    </xdr:from>
    <xdr:to>
      <xdr:col>4</xdr:col>
      <xdr:colOff>104775</xdr:colOff>
      <xdr:row>442</xdr:row>
      <xdr:rowOff>38100</xdr:rowOff>
    </xdr:to>
    <xdr:sp macro="" textlink="">
      <xdr:nvSpPr>
        <xdr:cNvPr id="97186" name="Text Box 102"/>
        <xdr:cNvSpPr txBox="1">
          <a:spLocks noChangeArrowheads="1"/>
        </xdr:cNvSpPr>
      </xdr:nvSpPr>
      <xdr:spPr bwMode="auto">
        <a:xfrm>
          <a:off x="4257675" y="83134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441</xdr:row>
      <xdr:rowOff>0</xdr:rowOff>
    </xdr:from>
    <xdr:to>
      <xdr:col>4</xdr:col>
      <xdr:colOff>104775</xdr:colOff>
      <xdr:row>442</xdr:row>
      <xdr:rowOff>38100</xdr:rowOff>
    </xdr:to>
    <xdr:sp macro="" textlink="">
      <xdr:nvSpPr>
        <xdr:cNvPr id="97187" name="Text Box 103"/>
        <xdr:cNvSpPr txBox="1">
          <a:spLocks noChangeArrowheads="1"/>
        </xdr:cNvSpPr>
      </xdr:nvSpPr>
      <xdr:spPr bwMode="auto">
        <a:xfrm>
          <a:off x="4257675" y="83134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441</xdr:row>
      <xdr:rowOff>0</xdr:rowOff>
    </xdr:from>
    <xdr:to>
      <xdr:col>4</xdr:col>
      <xdr:colOff>104775</xdr:colOff>
      <xdr:row>442</xdr:row>
      <xdr:rowOff>38100</xdr:rowOff>
    </xdr:to>
    <xdr:sp macro="" textlink="">
      <xdr:nvSpPr>
        <xdr:cNvPr id="97188" name="Text Box 104"/>
        <xdr:cNvSpPr txBox="1">
          <a:spLocks noChangeArrowheads="1"/>
        </xdr:cNvSpPr>
      </xdr:nvSpPr>
      <xdr:spPr bwMode="auto">
        <a:xfrm>
          <a:off x="4257675" y="83134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28575</xdr:colOff>
      <xdr:row>441</xdr:row>
      <xdr:rowOff>0</xdr:rowOff>
    </xdr:from>
    <xdr:to>
      <xdr:col>4</xdr:col>
      <xdr:colOff>104775</xdr:colOff>
      <xdr:row>442</xdr:row>
      <xdr:rowOff>38100</xdr:rowOff>
    </xdr:to>
    <xdr:sp macro="" textlink="">
      <xdr:nvSpPr>
        <xdr:cNvPr id="97189" name="Text Box 105"/>
        <xdr:cNvSpPr txBox="1">
          <a:spLocks noChangeArrowheads="1"/>
        </xdr:cNvSpPr>
      </xdr:nvSpPr>
      <xdr:spPr bwMode="auto">
        <a:xfrm>
          <a:off x="4257675" y="83134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441</xdr:row>
      <xdr:rowOff>0</xdr:rowOff>
    </xdr:from>
    <xdr:to>
      <xdr:col>25</xdr:col>
      <xdr:colOff>76200</xdr:colOff>
      <xdr:row>442</xdr:row>
      <xdr:rowOff>38100</xdr:rowOff>
    </xdr:to>
    <xdr:sp macro="" textlink="">
      <xdr:nvSpPr>
        <xdr:cNvPr id="97190" name="Text Box 106"/>
        <xdr:cNvSpPr txBox="1">
          <a:spLocks noChangeArrowheads="1"/>
        </xdr:cNvSpPr>
      </xdr:nvSpPr>
      <xdr:spPr bwMode="auto">
        <a:xfrm>
          <a:off x="17792700" y="83134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441</xdr:row>
      <xdr:rowOff>0</xdr:rowOff>
    </xdr:from>
    <xdr:to>
      <xdr:col>25</xdr:col>
      <xdr:colOff>76200</xdr:colOff>
      <xdr:row>442</xdr:row>
      <xdr:rowOff>38100</xdr:rowOff>
    </xdr:to>
    <xdr:sp macro="" textlink="">
      <xdr:nvSpPr>
        <xdr:cNvPr id="97191" name="Text Box 107"/>
        <xdr:cNvSpPr txBox="1">
          <a:spLocks noChangeArrowheads="1"/>
        </xdr:cNvSpPr>
      </xdr:nvSpPr>
      <xdr:spPr bwMode="auto">
        <a:xfrm>
          <a:off x="17792700" y="83134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0</xdr:row>
      <xdr:rowOff>0</xdr:rowOff>
    </xdr:from>
    <xdr:to>
      <xdr:col>18</xdr:col>
      <xdr:colOff>76200</xdr:colOff>
      <xdr:row>1</xdr:row>
      <xdr:rowOff>38100</xdr:rowOff>
    </xdr:to>
    <xdr:sp macro="" textlink="">
      <xdr:nvSpPr>
        <xdr:cNvPr id="89422" name="Text Box 1"/>
        <xdr:cNvSpPr txBox="1">
          <a:spLocks noChangeArrowheads="1"/>
        </xdr:cNvSpPr>
      </xdr:nvSpPr>
      <xdr:spPr bwMode="auto">
        <a:xfrm>
          <a:off x="131730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0</xdr:row>
      <xdr:rowOff>0</xdr:rowOff>
    </xdr:from>
    <xdr:to>
      <xdr:col>18</xdr:col>
      <xdr:colOff>76200</xdr:colOff>
      <xdr:row>1</xdr:row>
      <xdr:rowOff>38100</xdr:rowOff>
    </xdr:to>
    <xdr:sp macro="" textlink="">
      <xdr:nvSpPr>
        <xdr:cNvPr id="89423" name="Text Box 2"/>
        <xdr:cNvSpPr txBox="1">
          <a:spLocks noChangeArrowheads="1"/>
        </xdr:cNvSpPr>
      </xdr:nvSpPr>
      <xdr:spPr bwMode="auto">
        <a:xfrm>
          <a:off x="131730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9424" name="Text Box 3"/>
        <xdr:cNvSpPr txBox="1">
          <a:spLocks noChangeArrowheads="1"/>
        </xdr:cNvSpPr>
      </xdr:nvSpPr>
      <xdr:spPr bwMode="auto">
        <a:xfrm>
          <a:off x="25622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9425" name="Text Box 4"/>
        <xdr:cNvSpPr txBox="1">
          <a:spLocks noChangeArrowheads="1"/>
        </xdr:cNvSpPr>
      </xdr:nvSpPr>
      <xdr:spPr bwMode="auto">
        <a:xfrm>
          <a:off x="25622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9426" name="Text Box 5"/>
        <xdr:cNvSpPr txBox="1">
          <a:spLocks noChangeArrowheads="1"/>
        </xdr:cNvSpPr>
      </xdr:nvSpPr>
      <xdr:spPr bwMode="auto">
        <a:xfrm>
          <a:off x="25622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9427" name="Text Box 6"/>
        <xdr:cNvSpPr txBox="1">
          <a:spLocks noChangeArrowheads="1"/>
        </xdr:cNvSpPr>
      </xdr:nvSpPr>
      <xdr:spPr bwMode="auto">
        <a:xfrm>
          <a:off x="25622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76200</xdr:colOff>
      <xdr:row>1</xdr:row>
      <xdr:rowOff>38100</xdr:rowOff>
    </xdr:to>
    <xdr:sp macro="" textlink="">
      <xdr:nvSpPr>
        <xdr:cNvPr id="89428" name="Text Box 8"/>
        <xdr:cNvSpPr txBox="1">
          <a:spLocks noChangeArrowheads="1"/>
        </xdr:cNvSpPr>
      </xdr:nvSpPr>
      <xdr:spPr bwMode="auto">
        <a:xfrm>
          <a:off x="12563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76200</xdr:colOff>
      <xdr:row>1</xdr:row>
      <xdr:rowOff>38100</xdr:rowOff>
    </xdr:to>
    <xdr:sp macro="" textlink="">
      <xdr:nvSpPr>
        <xdr:cNvPr id="89429" name="Text Box 9"/>
        <xdr:cNvSpPr txBox="1">
          <a:spLocks noChangeArrowheads="1"/>
        </xdr:cNvSpPr>
      </xdr:nvSpPr>
      <xdr:spPr bwMode="auto">
        <a:xfrm>
          <a:off x="12563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9430" name="Text Box 10"/>
        <xdr:cNvSpPr txBox="1">
          <a:spLocks noChangeArrowheads="1"/>
        </xdr:cNvSpPr>
      </xdr:nvSpPr>
      <xdr:spPr bwMode="auto">
        <a:xfrm>
          <a:off x="25622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1</xdr:row>
      <xdr:rowOff>38100</xdr:rowOff>
    </xdr:to>
    <xdr:sp macro="" textlink="">
      <xdr:nvSpPr>
        <xdr:cNvPr id="89431" name="Text Box 11"/>
        <xdr:cNvSpPr txBox="1">
          <a:spLocks noChangeArrowheads="1"/>
        </xdr:cNvSpPr>
      </xdr:nvSpPr>
      <xdr:spPr bwMode="auto">
        <a:xfrm>
          <a:off x="25622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20</xdr:row>
      <xdr:rowOff>38100</xdr:rowOff>
    </xdr:to>
    <xdr:sp macro="" textlink="">
      <xdr:nvSpPr>
        <xdr:cNvPr id="89432" name="Text Box 12"/>
        <xdr:cNvSpPr txBox="1">
          <a:spLocks noChangeArrowheads="1"/>
        </xdr:cNvSpPr>
      </xdr:nvSpPr>
      <xdr:spPr bwMode="auto">
        <a:xfrm>
          <a:off x="2562225" y="627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20</xdr:row>
      <xdr:rowOff>38100</xdr:rowOff>
    </xdr:to>
    <xdr:sp macro="" textlink="">
      <xdr:nvSpPr>
        <xdr:cNvPr id="89433" name="Text Box 13"/>
        <xdr:cNvSpPr txBox="1">
          <a:spLocks noChangeArrowheads="1"/>
        </xdr:cNvSpPr>
      </xdr:nvSpPr>
      <xdr:spPr bwMode="auto">
        <a:xfrm>
          <a:off x="2562225" y="627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6</xdr:row>
      <xdr:rowOff>0</xdr:rowOff>
    </xdr:from>
    <xdr:to>
      <xdr:col>12</xdr:col>
      <xdr:colOff>0</xdr:colOff>
      <xdr:row>7</xdr:row>
      <xdr:rowOff>38100</xdr:rowOff>
    </xdr:to>
    <xdr:sp macro="" textlink="">
      <xdr:nvSpPr>
        <xdr:cNvPr id="90873" name="Text Box 1"/>
        <xdr:cNvSpPr txBox="1">
          <a:spLocks noChangeArrowheads="1"/>
        </xdr:cNvSpPr>
      </xdr:nvSpPr>
      <xdr:spPr bwMode="auto">
        <a:xfrm>
          <a:off x="3219450" y="971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12</xdr:col>
      <xdr:colOff>0</xdr:colOff>
      <xdr:row>7</xdr:row>
      <xdr:rowOff>38100</xdr:rowOff>
    </xdr:to>
    <xdr:sp macro="" textlink="">
      <xdr:nvSpPr>
        <xdr:cNvPr id="90874" name="Text Box 2"/>
        <xdr:cNvSpPr txBox="1">
          <a:spLocks noChangeArrowheads="1"/>
        </xdr:cNvSpPr>
      </xdr:nvSpPr>
      <xdr:spPr bwMode="auto">
        <a:xfrm>
          <a:off x="3219450" y="971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12</xdr:col>
      <xdr:colOff>0</xdr:colOff>
      <xdr:row>7</xdr:row>
      <xdr:rowOff>38100</xdr:rowOff>
    </xdr:to>
    <xdr:sp macro="" textlink="">
      <xdr:nvSpPr>
        <xdr:cNvPr id="90875" name="Text Box 3"/>
        <xdr:cNvSpPr txBox="1">
          <a:spLocks noChangeArrowheads="1"/>
        </xdr:cNvSpPr>
      </xdr:nvSpPr>
      <xdr:spPr bwMode="auto">
        <a:xfrm>
          <a:off x="3219450" y="971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12</xdr:col>
      <xdr:colOff>0</xdr:colOff>
      <xdr:row>7</xdr:row>
      <xdr:rowOff>38100</xdr:rowOff>
    </xdr:to>
    <xdr:sp macro="" textlink="">
      <xdr:nvSpPr>
        <xdr:cNvPr id="90876" name="Text Box 4"/>
        <xdr:cNvSpPr txBox="1">
          <a:spLocks noChangeArrowheads="1"/>
        </xdr:cNvSpPr>
      </xdr:nvSpPr>
      <xdr:spPr bwMode="auto">
        <a:xfrm>
          <a:off x="3219450" y="971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12</xdr:col>
      <xdr:colOff>0</xdr:colOff>
      <xdr:row>7</xdr:row>
      <xdr:rowOff>38100</xdr:rowOff>
    </xdr:to>
    <xdr:sp macro="" textlink="">
      <xdr:nvSpPr>
        <xdr:cNvPr id="90877" name="Text Box 5"/>
        <xdr:cNvSpPr txBox="1">
          <a:spLocks noChangeArrowheads="1"/>
        </xdr:cNvSpPr>
      </xdr:nvSpPr>
      <xdr:spPr bwMode="auto">
        <a:xfrm>
          <a:off x="3219450" y="971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12</xdr:col>
      <xdr:colOff>0</xdr:colOff>
      <xdr:row>7</xdr:row>
      <xdr:rowOff>38100</xdr:rowOff>
    </xdr:to>
    <xdr:sp macro="" textlink="">
      <xdr:nvSpPr>
        <xdr:cNvPr id="90878" name="Text Box 6"/>
        <xdr:cNvSpPr txBox="1">
          <a:spLocks noChangeArrowheads="1"/>
        </xdr:cNvSpPr>
      </xdr:nvSpPr>
      <xdr:spPr bwMode="auto">
        <a:xfrm>
          <a:off x="3219450" y="97155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19050</xdr:colOff>
      <xdr:row>9</xdr:row>
      <xdr:rowOff>0</xdr:rowOff>
    </xdr:from>
    <xdr:to>
      <xdr:col>5</xdr:col>
      <xdr:colOff>19050</xdr:colOff>
      <xdr:row>10</xdr:row>
      <xdr:rowOff>38100</xdr:rowOff>
    </xdr:to>
    <xdr:sp macro="" textlink="">
      <xdr:nvSpPr>
        <xdr:cNvPr id="90879" name="Text Box 7"/>
        <xdr:cNvSpPr txBox="1">
          <a:spLocks noChangeArrowheads="1"/>
        </xdr:cNvSpPr>
      </xdr:nvSpPr>
      <xdr:spPr bwMode="auto">
        <a:xfrm>
          <a:off x="2705100" y="1543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19050</xdr:colOff>
      <xdr:row>9</xdr:row>
      <xdr:rowOff>0</xdr:rowOff>
    </xdr:from>
    <xdr:to>
      <xdr:col>5</xdr:col>
      <xdr:colOff>19050</xdr:colOff>
      <xdr:row>10</xdr:row>
      <xdr:rowOff>38100</xdr:rowOff>
    </xdr:to>
    <xdr:sp macro="" textlink="">
      <xdr:nvSpPr>
        <xdr:cNvPr id="90880" name="Text Box 8"/>
        <xdr:cNvSpPr txBox="1">
          <a:spLocks noChangeArrowheads="1"/>
        </xdr:cNvSpPr>
      </xdr:nvSpPr>
      <xdr:spPr bwMode="auto">
        <a:xfrm>
          <a:off x="2705100" y="1543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19050</xdr:colOff>
      <xdr:row>9</xdr:row>
      <xdr:rowOff>0</xdr:rowOff>
    </xdr:from>
    <xdr:to>
      <xdr:col>5</xdr:col>
      <xdr:colOff>19050</xdr:colOff>
      <xdr:row>10</xdr:row>
      <xdr:rowOff>38100</xdr:rowOff>
    </xdr:to>
    <xdr:sp macro="" textlink="">
      <xdr:nvSpPr>
        <xdr:cNvPr id="90881" name="Text Box 9"/>
        <xdr:cNvSpPr txBox="1">
          <a:spLocks noChangeArrowheads="1"/>
        </xdr:cNvSpPr>
      </xdr:nvSpPr>
      <xdr:spPr bwMode="auto">
        <a:xfrm>
          <a:off x="2705100" y="1543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19050</xdr:colOff>
      <xdr:row>9</xdr:row>
      <xdr:rowOff>0</xdr:rowOff>
    </xdr:from>
    <xdr:to>
      <xdr:col>5</xdr:col>
      <xdr:colOff>19050</xdr:colOff>
      <xdr:row>10</xdr:row>
      <xdr:rowOff>38100</xdr:rowOff>
    </xdr:to>
    <xdr:sp macro="" textlink="">
      <xdr:nvSpPr>
        <xdr:cNvPr id="90882" name="Text Box 10"/>
        <xdr:cNvSpPr txBox="1">
          <a:spLocks noChangeArrowheads="1"/>
        </xdr:cNvSpPr>
      </xdr:nvSpPr>
      <xdr:spPr bwMode="auto">
        <a:xfrm>
          <a:off x="2705100" y="15430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83" name="Text Box 1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84" name="Text Box 2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85" name="Text Box 3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86" name="Text Box 4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87" name="Text Box 5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88" name="Text Box 6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19050</xdr:colOff>
      <xdr:row>6</xdr:row>
      <xdr:rowOff>0</xdr:rowOff>
    </xdr:from>
    <xdr:to>
      <xdr:col>12</xdr:col>
      <xdr:colOff>38100</xdr:colOff>
      <xdr:row>7</xdr:row>
      <xdr:rowOff>0</xdr:rowOff>
    </xdr:to>
    <xdr:sp macro="" textlink="">
      <xdr:nvSpPr>
        <xdr:cNvPr id="90889" name="Text Box 7"/>
        <xdr:cNvSpPr txBox="1">
          <a:spLocks noChangeArrowheads="1"/>
        </xdr:cNvSpPr>
      </xdr:nvSpPr>
      <xdr:spPr bwMode="auto">
        <a:xfrm>
          <a:off x="270510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19050</xdr:colOff>
      <xdr:row>6</xdr:row>
      <xdr:rowOff>0</xdr:rowOff>
    </xdr:from>
    <xdr:to>
      <xdr:col>12</xdr:col>
      <xdr:colOff>38100</xdr:colOff>
      <xdr:row>7</xdr:row>
      <xdr:rowOff>0</xdr:rowOff>
    </xdr:to>
    <xdr:sp macro="" textlink="">
      <xdr:nvSpPr>
        <xdr:cNvPr id="90890" name="Text Box 8"/>
        <xdr:cNvSpPr txBox="1">
          <a:spLocks noChangeArrowheads="1"/>
        </xdr:cNvSpPr>
      </xdr:nvSpPr>
      <xdr:spPr bwMode="auto">
        <a:xfrm>
          <a:off x="270510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19050</xdr:colOff>
      <xdr:row>6</xdr:row>
      <xdr:rowOff>0</xdr:rowOff>
    </xdr:from>
    <xdr:to>
      <xdr:col>12</xdr:col>
      <xdr:colOff>38100</xdr:colOff>
      <xdr:row>7</xdr:row>
      <xdr:rowOff>0</xdr:rowOff>
    </xdr:to>
    <xdr:sp macro="" textlink="">
      <xdr:nvSpPr>
        <xdr:cNvPr id="90891" name="Text Box 9"/>
        <xdr:cNvSpPr txBox="1">
          <a:spLocks noChangeArrowheads="1"/>
        </xdr:cNvSpPr>
      </xdr:nvSpPr>
      <xdr:spPr bwMode="auto">
        <a:xfrm>
          <a:off x="270510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19050</xdr:colOff>
      <xdr:row>6</xdr:row>
      <xdr:rowOff>0</xdr:rowOff>
    </xdr:from>
    <xdr:to>
      <xdr:col>12</xdr:col>
      <xdr:colOff>38100</xdr:colOff>
      <xdr:row>7</xdr:row>
      <xdr:rowOff>0</xdr:rowOff>
    </xdr:to>
    <xdr:sp macro="" textlink="">
      <xdr:nvSpPr>
        <xdr:cNvPr id="90892" name="Text Box 10"/>
        <xdr:cNvSpPr txBox="1">
          <a:spLocks noChangeArrowheads="1"/>
        </xdr:cNvSpPr>
      </xdr:nvSpPr>
      <xdr:spPr bwMode="auto">
        <a:xfrm>
          <a:off x="270510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93" name="Text Box 12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94" name="Text Box 13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95" name="Text Box 14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96" name="Text Box 15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97" name="Text Box 16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19050</xdr:colOff>
      <xdr:row>7</xdr:row>
      <xdr:rowOff>0</xdr:rowOff>
    </xdr:to>
    <xdr:sp macro="" textlink="">
      <xdr:nvSpPr>
        <xdr:cNvPr id="90898" name="Text Box 17"/>
        <xdr:cNvSpPr txBox="1">
          <a:spLocks noChangeArrowheads="1"/>
        </xdr:cNvSpPr>
      </xdr:nvSpPr>
      <xdr:spPr bwMode="auto">
        <a:xfrm>
          <a:off x="3219450" y="971550"/>
          <a:ext cx="6286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</xdr:row>
      <xdr:rowOff>19050</xdr:rowOff>
    </xdr:from>
    <xdr:to>
      <xdr:col>3</xdr:col>
      <xdr:colOff>0</xdr:colOff>
      <xdr:row>18</xdr:row>
      <xdr:rowOff>0</xdr:rowOff>
    </xdr:to>
    <xdr:sp macro="" textlink="">
      <xdr:nvSpPr>
        <xdr:cNvPr id="90899" name="Line 22"/>
        <xdr:cNvSpPr>
          <a:spLocks noChangeShapeType="1"/>
        </xdr:cNvSpPr>
      </xdr:nvSpPr>
      <xdr:spPr bwMode="auto">
        <a:xfrm>
          <a:off x="200025" y="2419350"/>
          <a:ext cx="2409825" cy="72390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15</xdr:row>
      <xdr:rowOff>19050</xdr:rowOff>
    </xdr:from>
    <xdr:to>
      <xdr:col>3</xdr:col>
      <xdr:colOff>0</xdr:colOff>
      <xdr:row>18</xdr:row>
      <xdr:rowOff>0</xdr:rowOff>
    </xdr:to>
    <xdr:sp macro="" textlink="">
      <xdr:nvSpPr>
        <xdr:cNvPr id="90900" name="Line 23"/>
        <xdr:cNvSpPr>
          <a:spLocks noChangeShapeType="1"/>
        </xdr:cNvSpPr>
      </xdr:nvSpPr>
      <xdr:spPr bwMode="auto">
        <a:xfrm>
          <a:off x="200025" y="2419350"/>
          <a:ext cx="2409825" cy="72390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0</xdr:row>
      <xdr:rowOff>0</xdr:rowOff>
    </xdr:from>
    <xdr:to>
      <xdr:col>8</xdr:col>
      <xdr:colOff>390525</xdr:colOff>
      <xdr:row>0</xdr:row>
      <xdr:rowOff>0</xdr:rowOff>
    </xdr:to>
    <xdr:sp macro="" textlink="">
      <xdr:nvSpPr>
        <xdr:cNvPr id="58369" name="Text Box 1"/>
        <xdr:cNvSpPr txBox="1">
          <a:spLocks noChangeArrowheads="1"/>
        </xdr:cNvSpPr>
      </xdr:nvSpPr>
      <xdr:spPr bwMode="auto">
        <a:xfrm>
          <a:off x="14192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1">
            <a:defRPr sz="1000"/>
          </a:pPr>
          <a:r>
            <a:rPr lang="es-ES" sz="4800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6</xdr:col>
      <xdr:colOff>390525</xdr:colOff>
      <xdr:row>0</xdr:row>
      <xdr:rowOff>0</xdr:rowOff>
    </xdr:to>
    <xdr:sp macro="" textlink="">
      <xdr:nvSpPr>
        <xdr:cNvPr id="93043" name="Oval 4"/>
        <xdr:cNvSpPr>
          <a:spLocks noChangeArrowheads="1"/>
        </xdr:cNvSpPr>
      </xdr:nvSpPr>
      <xdr:spPr bwMode="auto">
        <a:xfrm>
          <a:off x="1123950" y="0"/>
          <a:ext cx="0" cy="0"/>
        </a:xfrm>
        <a:prstGeom prst="ellipse">
          <a:avLst/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238125</xdr:colOff>
      <xdr:row>0</xdr:row>
      <xdr:rowOff>0</xdr:rowOff>
    </xdr:from>
    <xdr:to>
      <xdr:col>11</xdr:col>
      <xdr:colOff>104775</xdr:colOff>
      <xdr:row>0</xdr:row>
      <xdr:rowOff>0</xdr:rowOff>
    </xdr:to>
    <xdr:sp macro="" textlink="">
      <xdr:nvSpPr>
        <xdr:cNvPr id="93044" name="Oval 5"/>
        <xdr:cNvSpPr>
          <a:spLocks noChangeArrowheads="1"/>
        </xdr:cNvSpPr>
      </xdr:nvSpPr>
      <xdr:spPr bwMode="auto">
        <a:xfrm>
          <a:off x="1657350" y="0"/>
          <a:ext cx="371475" cy="0"/>
        </a:xfrm>
        <a:prstGeom prst="ellipse">
          <a:avLst/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47625</xdr:colOff>
      <xdr:row>0</xdr:row>
      <xdr:rowOff>0</xdr:rowOff>
    </xdr:from>
    <xdr:to>
      <xdr:col>14</xdr:col>
      <xdr:colOff>9525</xdr:colOff>
      <xdr:row>0</xdr:row>
      <xdr:rowOff>0</xdr:rowOff>
    </xdr:to>
    <xdr:sp macro="" textlink="">
      <xdr:nvSpPr>
        <xdr:cNvPr id="93045" name="Oval 6"/>
        <xdr:cNvSpPr>
          <a:spLocks noChangeArrowheads="1"/>
        </xdr:cNvSpPr>
      </xdr:nvSpPr>
      <xdr:spPr bwMode="auto">
        <a:xfrm>
          <a:off x="2438400" y="0"/>
          <a:ext cx="9525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266700</xdr:colOff>
      <xdr:row>0</xdr:row>
      <xdr:rowOff>0</xdr:rowOff>
    </xdr:from>
    <xdr:to>
      <xdr:col>13</xdr:col>
      <xdr:colOff>561975</xdr:colOff>
      <xdr:row>0</xdr:row>
      <xdr:rowOff>0</xdr:rowOff>
    </xdr:to>
    <xdr:sp macro="" textlink="">
      <xdr:nvSpPr>
        <xdr:cNvPr id="58375" name="Text Box 7"/>
        <xdr:cNvSpPr txBox="1">
          <a:spLocks noChangeArrowheads="1"/>
        </xdr:cNvSpPr>
      </xdr:nvSpPr>
      <xdr:spPr bwMode="auto">
        <a:xfrm>
          <a:off x="24384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MUNICIPIO DE SONSONATE</a:t>
          </a:r>
        </a:p>
      </xdr:txBody>
    </xdr:sp>
    <xdr:clientData/>
  </xdr:twoCellAnchor>
  <xdr:twoCellAnchor>
    <xdr:from>
      <xdr:col>9</xdr:col>
      <xdr:colOff>-304800</xdr:colOff>
      <xdr:row>0</xdr:row>
      <xdr:rowOff>0</xdr:rowOff>
    </xdr:from>
    <xdr:to>
      <xdr:col>11</xdr:col>
      <xdr:colOff>38100</xdr:colOff>
      <xdr:row>0</xdr:row>
      <xdr:rowOff>0</xdr:rowOff>
    </xdr:to>
    <xdr:sp macro="" textlink="">
      <xdr:nvSpPr>
        <xdr:cNvPr id="58376" name="Text Box 8"/>
        <xdr:cNvSpPr txBox="1">
          <a:spLocks noChangeArrowheads="1"/>
        </xdr:cNvSpPr>
      </xdr:nvSpPr>
      <xdr:spPr bwMode="auto">
        <a:xfrm>
          <a:off x="1114425" y="0"/>
          <a:ext cx="847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MUNICIPIO DE SAN ANTONIO DEL MONTE</a:t>
          </a:r>
        </a:p>
      </xdr:txBody>
    </xdr:sp>
    <xdr:clientData/>
  </xdr:twoCellAnchor>
  <xdr:twoCellAnchor>
    <xdr:from>
      <xdr:col>5</xdr:col>
      <xdr:colOff>9525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58377" name="Text Box 9"/>
        <xdr:cNvSpPr txBox="1">
          <a:spLocks noChangeArrowheads="1"/>
        </xdr:cNvSpPr>
      </xdr:nvSpPr>
      <xdr:spPr bwMode="auto">
        <a:xfrm>
          <a:off x="11239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MUNICIPIO DE SANTO DOMINGO DE GUZMAN</a:t>
          </a:r>
        </a:p>
      </xdr:txBody>
    </xdr:sp>
    <xdr:clientData/>
  </xdr:twoCellAnchor>
  <xdr:twoCellAnchor>
    <xdr:from>
      <xdr:col>1</xdr:col>
      <xdr:colOff>123825</xdr:colOff>
      <xdr:row>0</xdr:row>
      <xdr:rowOff>0</xdr:rowOff>
    </xdr:from>
    <xdr:to>
      <xdr:col>2</xdr:col>
      <xdr:colOff>533400</xdr:colOff>
      <xdr:row>0</xdr:row>
      <xdr:rowOff>0</xdr:rowOff>
    </xdr:to>
    <xdr:sp macro="" textlink="">
      <xdr:nvSpPr>
        <xdr:cNvPr id="58378" name="Text Box 10"/>
        <xdr:cNvSpPr txBox="1">
          <a:spLocks noChangeArrowheads="1"/>
        </xdr:cNvSpPr>
      </xdr:nvSpPr>
      <xdr:spPr bwMode="auto">
        <a:xfrm>
          <a:off x="133350" y="0"/>
          <a:ext cx="342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MUNICIPIO DE SAN PEDRO PUXTLA</a:t>
          </a:r>
        </a:p>
      </xdr:txBody>
    </xdr:sp>
    <xdr:clientData/>
  </xdr:twoCellAnchor>
  <xdr:twoCellAnchor>
    <xdr:from>
      <xdr:col>7</xdr:col>
      <xdr:colOff>152400</xdr:colOff>
      <xdr:row>0</xdr:row>
      <xdr:rowOff>0</xdr:rowOff>
    </xdr:from>
    <xdr:to>
      <xdr:col>7</xdr:col>
      <xdr:colOff>152400</xdr:colOff>
      <xdr:row>0</xdr:row>
      <xdr:rowOff>0</xdr:rowOff>
    </xdr:to>
    <xdr:sp macro="" textlink="">
      <xdr:nvSpPr>
        <xdr:cNvPr id="93050" name="Line 11"/>
        <xdr:cNvSpPr>
          <a:spLocks noChangeShapeType="1"/>
        </xdr:cNvSpPr>
      </xdr:nvSpPr>
      <xdr:spPr bwMode="auto">
        <a:xfrm>
          <a:off x="12763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142875</xdr:colOff>
      <xdr:row>1</xdr:row>
      <xdr:rowOff>161925</xdr:rowOff>
    </xdr:to>
    <xdr:sp macro="" textlink="">
      <xdr:nvSpPr>
        <xdr:cNvPr id="93051" name="Text Box 17"/>
        <xdr:cNvSpPr txBox="1">
          <a:spLocks noChangeArrowheads="1"/>
        </xdr:cNvSpPr>
      </xdr:nvSpPr>
      <xdr:spPr bwMode="auto">
        <a:xfrm>
          <a:off x="126587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142875</xdr:colOff>
      <xdr:row>1</xdr:row>
      <xdr:rowOff>161925</xdr:rowOff>
    </xdr:to>
    <xdr:sp macro="" textlink="">
      <xdr:nvSpPr>
        <xdr:cNvPr id="93052" name="Text Box 18"/>
        <xdr:cNvSpPr txBox="1">
          <a:spLocks noChangeArrowheads="1"/>
        </xdr:cNvSpPr>
      </xdr:nvSpPr>
      <xdr:spPr bwMode="auto">
        <a:xfrm>
          <a:off x="126587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142875</xdr:colOff>
      <xdr:row>1</xdr:row>
      <xdr:rowOff>161925</xdr:rowOff>
    </xdr:to>
    <xdr:sp macro="" textlink="">
      <xdr:nvSpPr>
        <xdr:cNvPr id="93053" name="Text Box 19"/>
        <xdr:cNvSpPr txBox="1">
          <a:spLocks noChangeArrowheads="1"/>
        </xdr:cNvSpPr>
      </xdr:nvSpPr>
      <xdr:spPr bwMode="auto">
        <a:xfrm>
          <a:off x="126587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142875</xdr:colOff>
      <xdr:row>1</xdr:row>
      <xdr:rowOff>161925</xdr:rowOff>
    </xdr:to>
    <xdr:sp macro="" textlink="">
      <xdr:nvSpPr>
        <xdr:cNvPr id="93054" name="Text Box 20"/>
        <xdr:cNvSpPr txBox="1">
          <a:spLocks noChangeArrowheads="1"/>
        </xdr:cNvSpPr>
      </xdr:nvSpPr>
      <xdr:spPr bwMode="auto">
        <a:xfrm>
          <a:off x="126587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142875</xdr:colOff>
      <xdr:row>1</xdr:row>
      <xdr:rowOff>161925</xdr:rowOff>
    </xdr:to>
    <xdr:sp macro="" textlink="">
      <xdr:nvSpPr>
        <xdr:cNvPr id="93055" name="Text Box 21"/>
        <xdr:cNvSpPr txBox="1">
          <a:spLocks noChangeArrowheads="1"/>
        </xdr:cNvSpPr>
      </xdr:nvSpPr>
      <xdr:spPr bwMode="auto">
        <a:xfrm>
          <a:off x="126587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0</xdr:row>
      <xdr:rowOff>0</xdr:rowOff>
    </xdr:from>
    <xdr:to>
      <xdr:col>62</xdr:col>
      <xdr:colOff>142875</xdr:colOff>
      <xdr:row>1</xdr:row>
      <xdr:rowOff>161925</xdr:rowOff>
    </xdr:to>
    <xdr:sp macro="" textlink="">
      <xdr:nvSpPr>
        <xdr:cNvPr id="93056" name="Text Box 22"/>
        <xdr:cNvSpPr txBox="1">
          <a:spLocks noChangeArrowheads="1"/>
        </xdr:cNvSpPr>
      </xdr:nvSpPr>
      <xdr:spPr bwMode="auto">
        <a:xfrm>
          <a:off x="1265872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10</xdr:col>
      <xdr:colOff>257175</xdr:colOff>
      <xdr:row>0</xdr:row>
      <xdr:rowOff>0</xdr:rowOff>
    </xdr:from>
    <xdr:to>
      <xdr:col>10</xdr:col>
      <xdr:colOff>228600</xdr:colOff>
      <xdr:row>0</xdr:row>
      <xdr:rowOff>0</xdr:rowOff>
    </xdr:to>
    <xdr:sp macro="" textlink="">
      <xdr:nvSpPr>
        <xdr:cNvPr id="93057" name="AutoShape 23"/>
        <xdr:cNvSpPr>
          <a:spLocks noChangeArrowheads="1"/>
        </xdr:cNvSpPr>
      </xdr:nvSpPr>
      <xdr:spPr bwMode="auto">
        <a:xfrm>
          <a:off x="1924050" y="0"/>
          <a:ext cx="0" cy="0"/>
        </a:xfrm>
        <a:prstGeom prst="flowChartExtra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200025</xdr:colOff>
      <xdr:row>0</xdr:row>
      <xdr:rowOff>0</xdr:rowOff>
    </xdr:from>
    <xdr:to>
      <xdr:col>9</xdr:col>
      <xdr:colOff>9525</xdr:colOff>
      <xdr:row>0</xdr:row>
      <xdr:rowOff>0</xdr:rowOff>
    </xdr:to>
    <xdr:sp macro="" textlink="">
      <xdr:nvSpPr>
        <xdr:cNvPr id="93058" name="AutoShape 24"/>
        <xdr:cNvSpPr>
          <a:spLocks noChangeArrowheads="1"/>
        </xdr:cNvSpPr>
      </xdr:nvSpPr>
      <xdr:spPr bwMode="auto">
        <a:xfrm>
          <a:off x="1619250" y="0"/>
          <a:ext cx="0" cy="0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333375</xdr:colOff>
      <xdr:row>0</xdr:row>
      <xdr:rowOff>0</xdr:rowOff>
    </xdr:from>
    <xdr:to>
      <xdr:col>8</xdr:col>
      <xdr:colOff>390525</xdr:colOff>
      <xdr:row>0</xdr:row>
      <xdr:rowOff>0</xdr:rowOff>
    </xdr:to>
    <xdr:sp macro="" textlink="">
      <xdr:nvSpPr>
        <xdr:cNvPr id="58396" name="Text Box 28"/>
        <xdr:cNvSpPr txBox="1">
          <a:spLocks noChangeArrowheads="1"/>
        </xdr:cNvSpPr>
      </xdr:nvSpPr>
      <xdr:spPr bwMode="auto">
        <a:xfrm>
          <a:off x="14192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1">
            <a:defRPr sz="1000"/>
          </a:pPr>
          <a:r>
            <a:rPr lang="es-ES" sz="4800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6</xdr:col>
      <xdr:colOff>390525</xdr:colOff>
      <xdr:row>0</xdr:row>
      <xdr:rowOff>0</xdr:rowOff>
    </xdr:to>
    <xdr:sp macro="" textlink="">
      <xdr:nvSpPr>
        <xdr:cNvPr id="93060" name="Oval 31"/>
        <xdr:cNvSpPr>
          <a:spLocks noChangeArrowheads="1"/>
        </xdr:cNvSpPr>
      </xdr:nvSpPr>
      <xdr:spPr bwMode="auto">
        <a:xfrm>
          <a:off x="1123950" y="0"/>
          <a:ext cx="0" cy="0"/>
        </a:xfrm>
        <a:prstGeom prst="ellipse">
          <a:avLst/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47625</xdr:colOff>
      <xdr:row>0</xdr:row>
      <xdr:rowOff>0</xdr:rowOff>
    </xdr:from>
    <xdr:to>
      <xdr:col>14</xdr:col>
      <xdr:colOff>9525</xdr:colOff>
      <xdr:row>0</xdr:row>
      <xdr:rowOff>0</xdr:rowOff>
    </xdr:to>
    <xdr:sp macro="" textlink="">
      <xdr:nvSpPr>
        <xdr:cNvPr id="93061" name="Oval 33"/>
        <xdr:cNvSpPr>
          <a:spLocks noChangeArrowheads="1"/>
        </xdr:cNvSpPr>
      </xdr:nvSpPr>
      <xdr:spPr bwMode="auto">
        <a:xfrm>
          <a:off x="2438400" y="0"/>
          <a:ext cx="9525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266700</xdr:colOff>
      <xdr:row>0</xdr:row>
      <xdr:rowOff>0</xdr:rowOff>
    </xdr:from>
    <xdr:to>
      <xdr:col>13</xdr:col>
      <xdr:colOff>561975</xdr:colOff>
      <xdr:row>0</xdr:row>
      <xdr:rowOff>0</xdr:rowOff>
    </xdr:to>
    <xdr:sp macro="" textlink="">
      <xdr:nvSpPr>
        <xdr:cNvPr id="58402" name="Text Box 34"/>
        <xdr:cNvSpPr txBox="1">
          <a:spLocks noChangeArrowheads="1"/>
        </xdr:cNvSpPr>
      </xdr:nvSpPr>
      <xdr:spPr bwMode="auto">
        <a:xfrm>
          <a:off x="24384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MUNICIPIO DE SONSONATE</a:t>
          </a:r>
        </a:p>
      </xdr:txBody>
    </xdr:sp>
    <xdr:clientData/>
  </xdr:twoCellAnchor>
  <xdr:twoCellAnchor>
    <xdr:from>
      <xdr:col>9</xdr:col>
      <xdr:colOff>304800</xdr:colOff>
      <xdr:row>0</xdr:row>
      <xdr:rowOff>0</xdr:rowOff>
    </xdr:from>
    <xdr:to>
      <xdr:col>11</xdr:col>
      <xdr:colOff>38100</xdr:colOff>
      <xdr:row>0</xdr:row>
      <xdr:rowOff>0</xdr:rowOff>
    </xdr:to>
    <xdr:sp macro="" textlink="">
      <xdr:nvSpPr>
        <xdr:cNvPr id="58403" name="Text Box 35"/>
        <xdr:cNvSpPr txBox="1">
          <a:spLocks noChangeArrowheads="1"/>
        </xdr:cNvSpPr>
      </xdr:nvSpPr>
      <xdr:spPr bwMode="auto">
        <a:xfrm>
          <a:off x="1695450" y="0"/>
          <a:ext cx="266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MUNICIPIO DE SAN ANTONIO DEL MONTE</a:t>
          </a:r>
        </a:p>
      </xdr:txBody>
    </xdr:sp>
    <xdr:clientData/>
  </xdr:twoCellAnchor>
  <xdr:twoCellAnchor>
    <xdr:from>
      <xdr:col>5</xdr:col>
      <xdr:colOff>9525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58404" name="Text Box 36"/>
        <xdr:cNvSpPr txBox="1">
          <a:spLocks noChangeArrowheads="1"/>
        </xdr:cNvSpPr>
      </xdr:nvSpPr>
      <xdr:spPr bwMode="auto">
        <a:xfrm>
          <a:off x="11239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MUNICIPIO DE SANTO DOMINGO DE GUZMAN</a:t>
          </a:r>
        </a:p>
      </xdr:txBody>
    </xdr:sp>
    <xdr:clientData/>
  </xdr:twoCellAnchor>
  <xdr:twoCellAnchor>
    <xdr:from>
      <xdr:col>1</xdr:col>
      <xdr:colOff>123825</xdr:colOff>
      <xdr:row>0</xdr:row>
      <xdr:rowOff>0</xdr:rowOff>
    </xdr:from>
    <xdr:to>
      <xdr:col>2</xdr:col>
      <xdr:colOff>533400</xdr:colOff>
      <xdr:row>0</xdr:row>
      <xdr:rowOff>0</xdr:rowOff>
    </xdr:to>
    <xdr:sp macro="" textlink="">
      <xdr:nvSpPr>
        <xdr:cNvPr id="58405" name="Text Box 37"/>
        <xdr:cNvSpPr txBox="1">
          <a:spLocks noChangeArrowheads="1"/>
        </xdr:cNvSpPr>
      </xdr:nvSpPr>
      <xdr:spPr bwMode="auto">
        <a:xfrm>
          <a:off x="133350" y="0"/>
          <a:ext cx="342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MUNICIPIO DE SAN PEDRO PUXTLA</a:t>
          </a:r>
        </a:p>
      </xdr:txBody>
    </xdr:sp>
    <xdr:clientData/>
  </xdr:twoCellAnchor>
  <xdr:twoCellAnchor>
    <xdr:from>
      <xdr:col>7</xdr:col>
      <xdr:colOff>152400</xdr:colOff>
      <xdr:row>0</xdr:row>
      <xdr:rowOff>0</xdr:rowOff>
    </xdr:from>
    <xdr:to>
      <xdr:col>7</xdr:col>
      <xdr:colOff>152400</xdr:colOff>
      <xdr:row>0</xdr:row>
      <xdr:rowOff>0</xdr:rowOff>
    </xdr:to>
    <xdr:sp macro="" textlink="">
      <xdr:nvSpPr>
        <xdr:cNvPr id="93066" name="Line 38"/>
        <xdr:cNvSpPr>
          <a:spLocks noChangeShapeType="1"/>
        </xdr:cNvSpPr>
      </xdr:nvSpPr>
      <xdr:spPr bwMode="auto">
        <a:xfrm>
          <a:off x="12763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123825</xdr:colOff>
      <xdr:row>10</xdr:row>
      <xdr:rowOff>38100</xdr:rowOff>
    </xdr:from>
    <xdr:to>
      <xdr:col>12</xdr:col>
      <xdr:colOff>219075</xdr:colOff>
      <xdr:row>10</xdr:row>
      <xdr:rowOff>152400</xdr:rowOff>
    </xdr:to>
    <xdr:sp macro="" textlink="">
      <xdr:nvSpPr>
        <xdr:cNvPr id="93067" name="AutoShape 40"/>
        <xdr:cNvSpPr>
          <a:spLocks noChangeArrowheads="1"/>
        </xdr:cNvSpPr>
      </xdr:nvSpPr>
      <xdr:spPr bwMode="auto">
        <a:xfrm>
          <a:off x="2438400" y="1362075"/>
          <a:ext cx="0" cy="114300"/>
        </a:xfrm>
        <a:prstGeom prst="flowChartExtra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228600</xdr:colOff>
      <xdr:row>10</xdr:row>
      <xdr:rowOff>47625</xdr:rowOff>
    </xdr:from>
    <xdr:to>
      <xdr:col>11</xdr:col>
      <xdr:colOff>314325</xdr:colOff>
      <xdr:row>10</xdr:row>
      <xdr:rowOff>133350</xdr:rowOff>
    </xdr:to>
    <xdr:sp macro="" textlink="">
      <xdr:nvSpPr>
        <xdr:cNvPr id="93068" name="AutoShape 41"/>
        <xdr:cNvSpPr>
          <a:spLocks noChangeArrowheads="1"/>
        </xdr:cNvSpPr>
      </xdr:nvSpPr>
      <xdr:spPr bwMode="auto">
        <a:xfrm>
          <a:off x="2152650" y="1371600"/>
          <a:ext cx="85725" cy="85725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36</xdr:row>
      <xdr:rowOff>0</xdr:rowOff>
    </xdr:from>
    <xdr:to>
      <xdr:col>62</xdr:col>
      <xdr:colOff>142875</xdr:colOff>
      <xdr:row>37</xdr:row>
      <xdr:rowOff>38100</xdr:rowOff>
    </xdr:to>
    <xdr:sp macro="" textlink="">
      <xdr:nvSpPr>
        <xdr:cNvPr id="93069" name="Text Box 17"/>
        <xdr:cNvSpPr txBox="1">
          <a:spLocks noChangeArrowheads="1"/>
        </xdr:cNvSpPr>
      </xdr:nvSpPr>
      <xdr:spPr bwMode="auto">
        <a:xfrm>
          <a:off x="12658725" y="6800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36</xdr:row>
      <xdr:rowOff>0</xdr:rowOff>
    </xdr:from>
    <xdr:to>
      <xdr:col>62</xdr:col>
      <xdr:colOff>142875</xdr:colOff>
      <xdr:row>37</xdr:row>
      <xdr:rowOff>38100</xdr:rowOff>
    </xdr:to>
    <xdr:sp macro="" textlink="">
      <xdr:nvSpPr>
        <xdr:cNvPr id="93070" name="Text Box 18"/>
        <xdr:cNvSpPr txBox="1">
          <a:spLocks noChangeArrowheads="1"/>
        </xdr:cNvSpPr>
      </xdr:nvSpPr>
      <xdr:spPr bwMode="auto">
        <a:xfrm>
          <a:off x="12658725" y="6800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36</xdr:row>
      <xdr:rowOff>0</xdr:rowOff>
    </xdr:from>
    <xdr:to>
      <xdr:col>62</xdr:col>
      <xdr:colOff>142875</xdr:colOff>
      <xdr:row>37</xdr:row>
      <xdr:rowOff>38100</xdr:rowOff>
    </xdr:to>
    <xdr:sp macro="" textlink="">
      <xdr:nvSpPr>
        <xdr:cNvPr id="93071" name="Text Box 19"/>
        <xdr:cNvSpPr txBox="1">
          <a:spLocks noChangeArrowheads="1"/>
        </xdr:cNvSpPr>
      </xdr:nvSpPr>
      <xdr:spPr bwMode="auto">
        <a:xfrm>
          <a:off x="12658725" y="6800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36</xdr:row>
      <xdr:rowOff>0</xdr:rowOff>
    </xdr:from>
    <xdr:to>
      <xdr:col>62</xdr:col>
      <xdr:colOff>142875</xdr:colOff>
      <xdr:row>37</xdr:row>
      <xdr:rowOff>38100</xdr:rowOff>
    </xdr:to>
    <xdr:sp macro="" textlink="">
      <xdr:nvSpPr>
        <xdr:cNvPr id="93072" name="Text Box 20"/>
        <xdr:cNvSpPr txBox="1">
          <a:spLocks noChangeArrowheads="1"/>
        </xdr:cNvSpPr>
      </xdr:nvSpPr>
      <xdr:spPr bwMode="auto">
        <a:xfrm>
          <a:off x="12658725" y="6800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36</xdr:row>
      <xdr:rowOff>0</xdr:rowOff>
    </xdr:from>
    <xdr:to>
      <xdr:col>62</xdr:col>
      <xdr:colOff>142875</xdr:colOff>
      <xdr:row>37</xdr:row>
      <xdr:rowOff>38100</xdr:rowOff>
    </xdr:to>
    <xdr:sp macro="" textlink="">
      <xdr:nvSpPr>
        <xdr:cNvPr id="93073" name="Text Box 21"/>
        <xdr:cNvSpPr txBox="1">
          <a:spLocks noChangeArrowheads="1"/>
        </xdr:cNvSpPr>
      </xdr:nvSpPr>
      <xdr:spPr bwMode="auto">
        <a:xfrm>
          <a:off x="12658725" y="6800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62</xdr:col>
      <xdr:colOff>66675</xdr:colOff>
      <xdr:row>36</xdr:row>
      <xdr:rowOff>0</xdr:rowOff>
    </xdr:from>
    <xdr:to>
      <xdr:col>62</xdr:col>
      <xdr:colOff>142875</xdr:colOff>
      <xdr:row>37</xdr:row>
      <xdr:rowOff>38100</xdr:rowOff>
    </xdr:to>
    <xdr:sp macro="" textlink="">
      <xdr:nvSpPr>
        <xdr:cNvPr id="93074" name="Text Box 22"/>
        <xdr:cNvSpPr txBox="1">
          <a:spLocks noChangeArrowheads="1"/>
        </xdr:cNvSpPr>
      </xdr:nvSpPr>
      <xdr:spPr bwMode="auto">
        <a:xfrm>
          <a:off x="12658725" y="68008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123825</xdr:colOff>
      <xdr:row>46</xdr:row>
      <xdr:rowOff>38100</xdr:rowOff>
    </xdr:from>
    <xdr:to>
      <xdr:col>12</xdr:col>
      <xdr:colOff>219075</xdr:colOff>
      <xdr:row>46</xdr:row>
      <xdr:rowOff>152400</xdr:rowOff>
    </xdr:to>
    <xdr:sp macro="" textlink="">
      <xdr:nvSpPr>
        <xdr:cNvPr id="93075" name="AutoShape 40"/>
        <xdr:cNvSpPr>
          <a:spLocks noChangeArrowheads="1"/>
        </xdr:cNvSpPr>
      </xdr:nvSpPr>
      <xdr:spPr bwMode="auto">
        <a:xfrm>
          <a:off x="2438400" y="8286750"/>
          <a:ext cx="0" cy="114300"/>
        </a:xfrm>
        <a:prstGeom prst="flowChartExtra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228600</xdr:colOff>
      <xdr:row>46</xdr:row>
      <xdr:rowOff>47625</xdr:rowOff>
    </xdr:from>
    <xdr:to>
      <xdr:col>11</xdr:col>
      <xdr:colOff>314325</xdr:colOff>
      <xdr:row>46</xdr:row>
      <xdr:rowOff>133350</xdr:rowOff>
    </xdr:to>
    <xdr:sp macro="" textlink="">
      <xdr:nvSpPr>
        <xdr:cNvPr id="93076" name="AutoShape 41"/>
        <xdr:cNvSpPr>
          <a:spLocks noChangeArrowheads="1"/>
        </xdr:cNvSpPr>
      </xdr:nvSpPr>
      <xdr:spPr bwMode="auto">
        <a:xfrm>
          <a:off x="2152650" y="8296275"/>
          <a:ext cx="85725" cy="85725"/>
        </a:xfrm>
        <a:prstGeom prst="flowChartExtra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zoomScaleNormal="50" workbookViewId="0">
      <selection activeCell="A33" sqref="A33"/>
    </sheetView>
  </sheetViews>
  <sheetFormatPr baseColWidth="10" defaultRowHeight="12.75"/>
  <cols>
    <col min="1" max="1" width="39.7109375" style="18" customWidth="1"/>
    <col min="2" max="3" width="10.7109375" style="18" customWidth="1"/>
    <col min="4" max="5" width="3.7109375" style="18" hidden="1" customWidth="1"/>
    <col min="6" max="6" width="10.7109375" style="18" customWidth="1"/>
    <col min="7" max="7" width="18.7109375" style="18" customWidth="1"/>
    <col min="8" max="8" width="33.28515625" style="18" customWidth="1"/>
    <col min="9" max="9" width="2.85546875" style="18" hidden="1" customWidth="1"/>
    <col min="10" max="10" width="0.5703125" style="8" customWidth="1"/>
    <col min="11" max="12" width="3" style="18" customWidth="1"/>
    <col min="13" max="13" width="6.7109375" style="18" customWidth="1"/>
    <col min="14" max="25" width="3" style="18" customWidth="1"/>
    <col min="26" max="26" width="3.7109375" style="18" customWidth="1"/>
    <col min="27" max="27" width="3.85546875" style="18" customWidth="1"/>
    <col min="28" max="28" width="6.85546875" style="18" customWidth="1"/>
    <col min="29" max="29" width="5.42578125" style="18" customWidth="1"/>
    <col min="30" max="30" width="4.28515625" style="18" customWidth="1"/>
    <col min="31" max="31" width="5.28515625" style="18" customWidth="1"/>
    <col min="32" max="37" width="3" style="18" customWidth="1"/>
    <col min="38" max="38" width="4.42578125" style="18" customWidth="1"/>
    <col min="39" max="16384" width="11.42578125" style="18"/>
  </cols>
  <sheetData>
    <row r="1" spans="1:10" ht="9" customHeight="1"/>
    <row r="2" spans="1:10" ht="20.25" customHeight="1">
      <c r="A2" s="315" t="s">
        <v>432</v>
      </c>
    </row>
    <row r="3" spans="1:10" ht="13.5" customHeight="1">
      <c r="A3" s="315" t="s">
        <v>431</v>
      </c>
    </row>
    <row r="4" spans="1:10" ht="26.25" customHeight="1">
      <c r="A4" s="507" t="s">
        <v>313</v>
      </c>
      <c r="B4" s="509" t="s">
        <v>314</v>
      </c>
      <c r="C4" s="510"/>
      <c r="D4" s="510"/>
      <c r="E4" s="510"/>
      <c r="F4" s="511"/>
      <c r="G4" s="512" t="s">
        <v>315</v>
      </c>
      <c r="H4" s="512" t="s">
        <v>316</v>
      </c>
    </row>
    <row r="5" spans="1:10" ht="29.25" customHeight="1">
      <c r="A5" s="508"/>
      <c r="B5" s="316" t="s">
        <v>317</v>
      </c>
      <c r="C5" s="317" t="s">
        <v>318</v>
      </c>
      <c r="D5" s="317"/>
      <c r="E5" s="317"/>
      <c r="F5" s="318" t="s">
        <v>319</v>
      </c>
      <c r="G5" s="512"/>
      <c r="H5" s="512"/>
      <c r="I5" s="37"/>
      <c r="J5" s="319"/>
    </row>
    <row r="6" spans="1:10" ht="35.25" customHeight="1">
      <c r="A6" s="320" t="s">
        <v>366</v>
      </c>
      <c r="B6" s="321">
        <v>2</v>
      </c>
      <c r="C6" s="321">
        <v>2</v>
      </c>
      <c r="D6" s="321"/>
      <c r="E6" s="321"/>
      <c r="F6" s="420">
        <v>4</v>
      </c>
      <c r="G6" s="420" t="s">
        <v>444</v>
      </c>
      <c r="H6" s="321"/>
      <c r="I6" s="323"/>
      <c r="J6" s="62"/>
    </row>
    <row r="7" spans="1:10" ht="35.25" customHeight="1">
      <c r="A7" s="320" t="s">
        <v>367</v>
      </c>
      <c r="B7" s="321">
        <v>2</v>
      </c>
      <c r="C7" s="321">
        <v>2</v>
      </c>
      <c r="D7" s="321"/>
      <c r="E7" s="321"/>
      <c r="F7" s="321">
        <v>4</v>
      </c>
      <c r="G7" s="420" t="s">
        <v>444</v>
      </c>
      <c r="H7" s="321"/>
      <c r="I7" s="324"/>
      <c r="J7" s="62"/>
    </row>
    <row r="8" spans="1:10" ht="35.25" customHeight="1">
      <c r="A8" s="320" t="s">
        <v>420</v>
      </c>
      <c r="B8" s="321">
        <v>1</v>
      </c>
      <c r="C8" s="321">
        <v>3</v>
      </c>
      <c r="D8" s="321"/>
      <c r="E8" s="321"/>
      <c r="F8" s="321">
        <v>3</v>
      </c>
      <c r="G8" s="420" t="s">
        <v>444</v>
      </c>
      <c r="H8" s="321"/>
      <c r="I8" s="324"/>
      <c r="J8" s="62"/>
    </row>
    <row r="9" spans="1:10" ht="35.25" customHeight="1">
      <c r="A9" s="320" t="s">
        <v>421</v>
      </c>
      <c r="B9" s="321">
        <v>2</v>
      </c>
      <c r="C9" s="321">
        <v>1</v>
      </c>
      <c r="D9" s="321"/>
      <c r="E9" s="321"/>
      <c r="F9" s="420">
        <v>4</v>
      </c>
      <c r="G9" s="420" t="s">
        <v>444</v>
      </c>
      <c r="H9" s="321"/>
      <c r="I9" s="323"/>
      <c r="J9" s="62"/>
    </row>
    <row r="10" spans="1:10" ht="35.25" customHeight="1">
      <c r="A10" s="320" t="s">
        <v>422</v>
      </c>
      <c r="B10" s="321">
        <v>2</v>
      </c>
      <c r="C10" s="321">
        <v>2</v>
      </c>
      <c r="D10" s="321"/>
      <c r="E10" s="321"/>
      <c r="F10" s="321">
        <v>5</v>
      </c>
      <c r="G10" s="420" t="s">
        <v>444</v>
      </c>
      <c r="H10" s="321"/>
      <c r="I10" s="324"/>
      <c r="J10" s="62"/>
    </row>
    <row r="11" spans="1:10" ht="35.25" customHeight="1">
      <c r="A11" s="320" t="s">
        <v>423</v>
      </c>
      <c r="B11" s="321">
        <v>3</v>
      </c>
      <c r="C11" s="321">
        <v>3</v>
      </c>
      <c r="D11" s="321"/>
      <c r="E11" s="321"/>
      <c r="F11" s="321">
        <v>3</v>
      </c>
      <c r="G11" s="420" t="s">
        <v>444</v>
      </c>
      <c r="H11" s="321"/>
      <c r="I11" s="324"/>
      <c r="J11" s="62"/>
    </row>
    <row r="12" spans="1:10" ht="35.25" customHeight="1">
      <c r="A12" s="320" t="s">
        <v>424</v>
      </c>
      <c r="B12" s="321">
        <v>1</v>
      </c>
      <c r="C12" s="321">
        <v>3</v>
      </c>
      <c r="D12" s="321"/>
      <c r="E12" s="321"/>
      <c r="F12" s="322">
        <v>4</v>
      </c>
      <c r="G12" s="420" t="s">
        <v>444</v>
      </c>
      <c r="H12" s="321"/>
      <c r="I12" s="323"/>
      <c r="J12" s="62"/>
    </row>
    <row r="13" spans="1:10" ht="35.25" customHeight="1">
      <c r="A13" s="320" t="s">
        <v>425</v>
      </c>
      <c r="B13" s="321">
        <v>1</v>
      </c>
      <c r="C13" s="321">
        <v>1</v>
      </c>
      <c r="D13" s="321"/>
      <c r="E13" s="321"/>
      <c r="F13" s="321">
        <v>5</v>
      </c>
      <c r="G13" s="420" t="s">
        <v>444</v>
      </c>
      <c r="H13" s="321"/>
      <c r="I13" s="324"/>
      <c r="J13" s="62"/>
    </row>
    <row r="14" spans="1:10" ht="35.25" customHeight="1">
      <c r="A14" s="320" t="s">
        <v>426</v>
      </c>
      <c r="B14" s="321">
        <v>1</v>
      </c>
      <c r="C14" s="321">
        <v>2</v>
      </c>
      <c r="D14" s="321"/>
      <c r="E14" s="321"/>
      <c r="F14" s="321">
        <v>3</v>
      </c>
      <c r="G14" s="420" t="s">
        <v>444</v>
      </c>
      <c r="H14" s="321"/>
      <c r="I14" s="324"/>
      <c r="J14" s="62"/>
    </row>
    <row r="15" spans="1:10" ht="35.25" customHeight="1">
      <c r="A15" s="320" t="s">
        <v>427</v>
      </c>
      <c r="B15" s="321">
        <v>1</v>
      </c>
      <c r="C15" s="321">
        <v>2</v>
      </c>
      <c r="D15" s="321"/>
      <c r="E15" s="321"/>
      <c r="F15" s="420">
        <v>4</v>
      </c>
      <c r="G15" s="420" t="s">
        <v>444</v>
      </c>
      <c r="H15" s="321"/>
      <c r="I15" s="323"/>
      <c r="J15" s="62"/>
    </row>
    <row r="16" spans="1:10" ht="35.25" customHeight="1">
      <c r="A16" s="320" t="s">
        <v>428</v>
      </c>
      <c r="B16" s="321">
        <v>2</v>
      </c>
      <c r="C16" s="321">
        <v>1</v>
      </c>
      <c r="D16" s="321"/>
      <c r="E16" s="321"/>
      <c r="F16" s="321">
        <v>5</v>
      </c>
      <c r="G16" s="420" t="s">
        <v>444</v>
      </c>
      <c r="H16" s="321"/>
      <c r="I16" s="324"/>
      <c r="J16" s="62"/>
    </row>
    <row r="17" spans="1:10" ht="35.25" customHeight="1">
      <c r="A17" s="320" t="s">
        <v>429</v>
      </c>
      <c r="B17" s="321">
        <v>1</v>
      </c>
      <c r="C17" s="321">
        <v>3</v>
      </c>
      <c r="D17" s="321"/>
      <c r="E17" s="321"/>
      <c r="F17" s="321">
        <v>4</v>
      </c>
      <c r="G17" s="420" t="s">
        <v>444</v>
      </c>
      <c r="H17" s="321"/>
      <c r="I17" s="324"/>
      <c r="J17" s="62"/>
    </row>
    <row r="18" spans="1:10" ht="35.25" customHeight="1">
      <c r="A18" s="320" t="s">
        <v>430</v>
      </c>
      <c r="B18" s="321">
        <v>1</v>
      </c>
      <c r="C18" s="321">
        <v>2</v>
      </c>
      <c r="D18" s="321"/>
      <c r="E18" s="321"/>
      <c r="F18" s="420">
        <v>4</v>
      </c>
      <c r="G18" s="420" t="s">
        <v>444</v>
      </c>
      <c r="H18" s="321"/>
      <c r="I18" s="323"/>
      <c r="J18" s="62"/>
    </row>
    <row r="19" spans="1:10" ht="9" customHeight="1"/>
    <row r="20" spans="1:10" ht="20.25" customHeight="1">
      <c r="A20" s="315" t="s">
        <v>432</v>
      </c>
    </row>
    <row r="21" spans="1:10" ht="13.5" customHeight="1">
      <c r="A21" s="315" t="s">
        <v>431</v>
      </c>
    </row>
    <row r="22" spans="1:10" ht="26.25" customHeight="1">
      <c r="A22" s="513" t="s">
        <v>313</v>
      </c>
      <c r="B22" s="515" t="s">
        <v>314</v>
      </c>
      <c r="C22" s="516"/>
      <c r="D22" s="516"/>
      <c r="E22" s="516"/>
      <c r="F22" s="517"/>
      <c r="G22" s="518" t="s">
        <v>315</v>
      </c>
      <c r="H22" s="518" t="s">
        <v>316</v>
      </c>
    </row>
    <row r="23" spans="1:10" ht="29.25" customHeight="1">
      <c r="A23" s="514"/>
      <c r="B23" s="325" t="s">
        <v>317</v>
      </c>
      <c r="C23" s="326" t="s">
        <v>318</v>
      </c>
      <c r="D23" s="326"/>
      <c r="E23" s="326"/>
      <c r="F23" s="327" t="s">
        <v>319</v>
      </c>
      <c r="G23" s="518"/>
      <c r="H23" s="518"/>
      <c r="I23" s="37"/>
      <c r="J23" s="319"/>
    </row>
    <row r="24" spans="1:10" ht="35.25" customHeight="1">
      <c r="A24" s="320" t="s">
        <v>434</v>
      </c>
      <c r="B24" s="321">
        <v>2</v>
      </c>
      <c r="C24" s="321">
        <v>2</v>
      </c>
      <c r="D24" s="321"/>
      <c r="E24" s="321"/>
      <c r="F24" s="321">
        <v>4</v>
      </c>
      <c r="G24" s="420" t="s">
        <v>444</v>
      </c>
      <c r="H24" s="321"/>
      <c r="I24" s="324"/>
      <c r="J24" s="62"/>
    </row>
    <row r="25" spans="1:10" ht="35.25" customHeight="1">
      <c r="A25" s="320" t="s">
        <v>433</v>
      </c>
      <c r="B25" s="321">
        <v>1</v>
      </c>
      <c r="C25" s="321">
        <v>2</v>
      </c>
      <c r="D25" s="321"/>
      <c r="E25" s="321"/>
      <c r="F25" s="321">
        <v>4</v>
      </c>
      <c r="G25" s="420" t="s">
        <v>444</v>
      </c>
      <c r="H25" s="321"/>
      <c r="I25" s="324"/>
      <c r="J25" s="62"/>
    </row>
    <row r="26" spans="1:10" ht="35.25" customHeight="1">
      <c r="A26" s="320" t="s">
        <v>435</v>
      </c>
      <c r="B26" s="321">
        <v>1</v>
      </c>
      <c r="C26" s="321">
        <v>2</v>
      </c>
      <c r="D26" s="321"/>
      <c r="E26" s="321"/>
      <c r="F26" s="420">
        <v>6</v>
      </c>
      <c r="G26" s="420" t="s">
        <v>444</v>
      </c>
      <c r="H26" s="321"/>
      <c r="I26" s="323"/>
      <c r="J26" s="62"/>
    </row>
    <row r="27" spans="1:10" ht="35.25" customHeight="1">
      <c r="A27" s="320" t="s">
        <v>436</v>
      </c>
      <c r="B27" s="321">
        <v>1</v>
      </c>
      <c r="C27" s="321">
        <v>2</v>
      </c>
      <c r="D27" s="321"/>
      <c r="E27" s="321"/>
      <c r="F27" s="321">
        <v>2</v>
      </c>
      <c r="G27" s="420" t="s">
        <v>444</v>
      </c>
      <c r="H27" s="321"/>
      <c r="I27" s="324"/>
      <c r="J27" s="62"/>
    </row>
    <row r="28" spans="1:10" ht="35.25" customHeight="1">
      <c r="A28" s="320" t="s">
        <v>437</v>
      </c>
      <c r="B28" s="321">
        <v>2</v>
      </c>
      <c r="C28" s="321">
        <v>2</v>
      </c>
      <c r="D28" s="321"/>
      <c r="E28" s="321"/>
      <c r="F28" s="321">
        <v>3</v>
      </c>
      <c r="G28" s="420" t="s">
        <v>444</v>
      </c>
      <c r="H28" s="321"/>
      <c r="I28" s="324"/>
      <c r="J28" s="62"/>
    </row>
    <row r="29" spans="1:10" ht="35.25" customHeight="1">
      <c r="A29" s="417" t="s">
        <v>438</v>
      </c>
      <c r="B29" s="321"/>
      <c r="C29" s="321"/>
      <c r="D29" s="321"/>
      <c r="E29" s="321"/>
      <c r="F29" s="321"/>
      <c r="G29" s="321"/>
      <c r="H29" s="321"/>
      <c r="I29" s="324"/>
      <c r="J29" s="62"/>
    </row>
    <row r="30" spans="1:10" ht="35.25" customHeight="1">
      <c r="A30" s="417" t="s">
        <v>439</v>
      </c>
      <c r="B30" s="321"/>
      <c r="C30" s="321"/>
      <c r="D30" s="321"/>
      <c r="E30" s="321"/>
      <c r="F30" s="322"/>
      <c r="G30" s="321"/>
      <c r="H30" s="321"/>
      <c r="I30" s="323"/>
      <c r="J30" s="62"/>
    </row>
    <row r="31" spans="1:10" ht="35.25" customHeight="1">
      <c r="A31" s="417" t="s">
        <v>440</v>
      </c>
      <c r="B31" s="321"/>
      <c r="C31" s="321"/>
      <c r="D31" s="321"/>
      <c r="E31" s="321"/>
      <c r="F31" s="321"/>
      <c r="G31" s="321"/>
      <c r="H31" s="321"/>
      <c r="I31" s="324"/>
      <c r="J31" s="62"/>
    </row>
    <row r="32" spans="1:10" ht="35.25" customHeight="1">
      <c r="A32" s="417" t="s">
        <v>441</v>
      </c>
      <c r="B32" s="321"/>
      <c r="C32" s="321"/>
      <c r="D32" s="321"/>
      <c r="E32" s="321"/>
      <c r="F32" s="321"/>
      <c r="G32" s="321"/>
      <c r="H32" s="321"/>
      <c r="I32" s="324"/>
      <c r="J32" s="62"/>
    </row>
    <row r="33" spans="1:10" ht="35.25" customHeight="1">
      <c r="A33" s="417" t="s">
        <v>442</v>
      </c>
      <c r="B33" s="321"/>
      <c r="C33" s="321"/>
      <c r="D33" s="321"/>
      <c r="E33" s="321"/>
      <c r="F33" s="321"/>
      <c r="G33" s="321"/>
      <c r="H33" s="321"/>
      <c r="I33" s="324"/>
      <c r="J33" s="62"/>
    </row>
    <row r="34" spans="1:10">
      <c r="A34" s="418"/>
    </row>
    <row r="35" spans="1:10" ht="14.25">
      <c r="A35" s="419" t="s">
        <v>443</v>
      </c>
    </row>
    <row r="36" spans="1:10" ht="7.5" customHeight="1"/>
  </sheetData>
  <mergeCells count="8">
    <mergeCell ref="A4:A5"/>
    <mergeCell ref="B4:F4"/>
    <mergeCell ref="G4:G5"/>
    <mergeCell ref="H4:H5"/>
    <mergeCell ref="A22:A23"/>
    <mergeCell ref="B22:F22"/>
    <mergeCell ref="G22:G23"/>
    <mergeCell ref="H22:H23"/>
  </mergeCells>
  <phoneticPr fontId="10" type="noConversion"/>
  <pageMargins left="0.11811023622047245" right="0.39370078740157483" top="0.59055118110236227" bottom="0.51181102362204722" header="0.35433070866141736" footer="0.51181102362204722"/>
  <pageSetup scale="95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4"/>
  <sheetViews>
    <sheetView zoomScale="50" zoomScaleNormal="50" workbookViewId="0">
      <selection activeCell="F13" sqref="F13"/>
    </sheetView>
  </sheetViews>
  <sheetFormatPr baseColWidth="10" defaultRowHeight="12.75"/>
  <cols>
    <col min="1" max="1" width="7.140625" style="4" customWidth="1"/>
    <col min="2" max="2" width="6.7109375" style="196" customWidth="1"/>
    <col min="3" max="4" width="11.42578125" style="114"/>
    <col min="5" max="5" width="11.42578125" style="117"/>
    <col min="6" max="16" width="11.42578125" style="114"/>
    <col min="17" max="17" width="18.5703125" customWidth="1"/>
    <col min="18" max="18" width="4.7109375" customWidth="1"/>
  </cols>
  <sheetData>
    <row r="1" spans="2:17" ht="13.5" thickBot="1"/>
    <row r="2" spans="2:17" ht="13.5" thickTop="1">
      <c r="B2" s="294"/>
      <c r="C2" s="295"/>
      <c r="D2" s="295"/>
      <c r="E2" s="296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7"/>
    </row>
    <row r="3" spans="2:17">
      <c r="B3" s="293"/>
      <c r="Q3" s="298"/>
    </row>
    <row r="4" spans="2:17">
      <c r="B4" s="293"/>
      <c r="C4" s="1"/>
      <c r="D4" s="1"/>
      <c r="E4" s="11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98"/>
    </row>
    <row r="5" spans="2:17">
      <c r="B5" s="293"/>
      <c r="C5" s="1"/>
      <c r="D5" s="1"/>
      <c r="E5" s="11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98"/>
    </row>
    <row r="6" spans="2:17">
      <c r="B6" s="293"/>
      <c r="C6" s="1"/>
      <c r="D6" s="1"/>
      <c r="E6" s="11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98"/>
    </row>
    <row r="7" spans="2:17">
      <c r="B7" s="293"/>
      <c r="C7" s="1"/>
      <c r="D7" s="1"/>
      <c r="E7" s="11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98"/>
    </row>
    <row r="8" spans="2:17">
      <c r="B8" s="293"/>
      <c r="C8" s="1"/>
      <c r="D8" s="1"/>
      <c r="E8" s="11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98"/>
    </row>
    <row r="9" spans="2:17">
      <c r="B9" s="293"/>
      <c r="C9" s="1"/>
      <c r="D9" s="1"/>
      <c r="E9" s="115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98"/>
    </row>
    <row r="10" spans="2:17">
      <c r="B10" s="293"/>
      <c r="C10" s="1"/>
      <c r="D10" s="1"/>
      <c r="E10" s="115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298"/>
    </row>
    <row r="11" spans="2:17">
      <c r="B11" s="293"/>
      <c r="C11" s="1"/>
      <c r="D11" s="1"/>
      <c r="E11" s="115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98"/>
    </row>
    <row r="12" spans="2:17">
      <c r="B12" s="293"/>
      <c r="C12" s="1"/>
      <c r="D12" s="1"/>
      <c r="E12" s="11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98"/>
    </row>
    <row r="13" spans="2:17">
      <c r="B13" s="293"/>
      <c r="C13" s="1"/>
      <c r="D13" s="1"/>
      <c r="E13" s="115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98"/>
    </row>
    <row r="14" spans="2:17">
      <c r="B14" s="293"/>
      <c r="C14" s="1"/>
      <c r="D14" s="1"/>
      <c r="E14" s="11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98"/>
    </row>
    <row r="15" spans="2:17">
      <c r="B15" s="293"/>
      <c r="C15" s="1"/>
      <c r="D15" s="1"/>
      <c r="E15" s="11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298"/>
    </row>
    <row r="16" spans="2:17">
      <c r="B16" s="293"/>
      <c r="C16" s="1"/>
      <c r="D16" s="1"/>
      <c r="E16" s="115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298"/>
    </row>
    <row r="17" spans="2:17">
      <c r="B17" s="293"/>
      <c r="C17" s="1"/>
      <c r="D17" s="1"/>
      <c r="E17" s="11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98"/>
    </row>
    <row r="18" spans="2:17">
      <c r="B18" s="293"/>
      <c r="C18" s="1"/>
      <c r="D18" s="1"/>
      <c r="E18" s="11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298"/>
    </row>
    <row r="19" spans="2:17">
      <c r="B19" s="293"/>
      <c r="C19" s="1"/>
      <c r="D19" s="1"/>
      <c r="E19" s="11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298"/>
    </row>
    <row r="20" spans="2:17">
      <c r="B20" s="293"/>
      <c r="C20" s="1"/>
      <c r="D20" s="1"/>
      <c r="E20" s="115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298"/>
    </row>
    <row r="21" spans="2:17">
      <c r="B21" s="293"/>
      <c r="C21" s="1"/>
      <c r="D21" s="1"/>
      <c r="E21" s="11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98"/>
    </row>
    <row r="22" spans="2:17">
      <c r="B22" s="293"/>
      <c r="C22" s="1"/>
      <c r="D22" s="1"/>
      <c r="E22" s="11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298"/>
    </row>
    <row r="23" spans="2:17">
      <c r="B23" s="293"/>
      <c r="C23" s="1"/>
      <c r="D23" s="1"/>
      <c r="E23" s="11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298"/>
    </row>
    <row r="24" spans="2:17">
      <c r="B24" s="293"/>
      <c r="C24" s="1"/>
      <c r="D24" s="1"/>
      <c r="E24" s="11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298"/>
    </row>
    <row r="25" spans="2:17">
      <c r="B25" s="293"/>
      <c r="C25" s="1"/>
      <c r="D25" s="1"/>
      <c r="E25" s="11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298"/>
    </row>
    <row r="26" spans="2:17">
      <c r="B26" s="293"/>
      <c r="C26" s="1"/>
      <c r="D26" s="1"/>
      <c r="E26" s="11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298"/>
    </row>
    <row r="27" spans="2:17">
      <c r="B27" s="293"/>
      <c r="C27" s="1"/>
      <c r="D27" s="1"/>
      <c r="E27" s="11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298"/>
    </row>
    <row r="28" spans="2:17">
      <c r="B28" s="293"/>
      <c r="C28" s="1"/>
      <c r="D28" s="1"/>
      <c r="E28" s="11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298"/>
    </row>
    <row r="29" spans="2:17">
      <c r="B29" s="293"/>
      <c r="C29" s="1"/>
      <c r="D29" s="1"/>
      <c r="E29" s="11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298"/>
    </row>
    <row r="30" spans="2:17">
      <c r="B30" s="293"/>
      <c r="C30" s="1"/>
      <c r="D30" s="1"/>
      <c r="E30" s="115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298"/>
    </row>
    <row r="31" spans="2:17">
      <c r="B31" s="293"/>
      <c r="C31" s="1"/>
      <c r="D31" s="1"/>
      <c r="E31" s="11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298"/>
    </row>
    <row r="32" spans="2:17">
      <c r="B32" s="293"/>
      <c r="C32" s="1"/>
      <c r="D32" s="1"/>
      <c r="E32" s="11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298"/>
    </row>
    <row r="33" spans="2:17">
      <c r="B33" s="293"/>
      <c r="C33" s="1"/>
      <c r="D33" s="1"/>
      <c r="E33" s="11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298"/>
    </row>
    <row r="34" spans="2:17">
      <c r="B34" s="293"/>
      <c r="C34" s="1"/>
      <c r="D34" s="1"/>
      <c r="E34" s="11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298"/>
    </row>
    <row r="35" spans="2:17">
      <c r="B35" s="293"/>
      <c r="C35" s="1"/>
      <c r="D35" s="1"/>
      <c r="E35" s="11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98"/>
    </row>
    <row r="36" spans="2:17">
      <c r="B36" s="293"/>
      <c r="C36" s="1"/>
      <c r="D36" s="1"/>
      <c r="E36" s="11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298"/>
    </row>
    <row r="37" spans="2:17">
      <c r="B37" s="293"/>
      <c r="C37" s="1"/>
      <c r="D37" s="1"/>
      <c r="E37" s="11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298"/>
    </row>
    <row r="38" spans="2:17">
      <c r="B38" s="293"/>
      <c r="C38" s="1"/>
      <c r="D38" s="1"/>
      <c r="E38" s="11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298"/>
    </row>
    <row r="39" spans="2:17">
      <c r="B39" s="293"/>
      <c r="C39" s="1"/>
      <c r="D39" s="1"/>
      <c r="E39" s="11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298"/>
    </row>
    <row r="40" spans="2:17">
      <c r="B40" s="293"/>
      <c r="C40" s="1"/>
      <c r="D40" s="1"/>
      <c r="E40" s="11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298"/>
    </row>
    <row r="41" spans="2:17">
      <c r="B41" s="293"/>
      <c r="C41" s="1"/>
      <c r="D41" s="1"/>
      <c r="E41" s="11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298"/>
    </row>
    <row r="42" spans="2:17">
      <c r="B42" s="293"/>
      <c r="C42" s="1"/>
      <c r="D42" s="1"/>
      <c r="E42" s="11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298"/>
    </row>
    <row r="43" spans="2:17">
      <c r="B43" s="293"/>
      <c r="C43" s="1"/>
      <c r="D43" s="1"/>
      <c r="E43" s="11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298"/>
    </row>
    <row r="44" spans="2:17">
      <c r="B44" s="293"/>
      <c r="C44" s="1"/>
      <c r="D44" s="1"/>
      <c r="E44" s="115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298"/>
    </row>
    <row r="45" spans="2:17">
      <c r="B45" s="293"/>
      <c r="C45" s="1"/>
      <c r="D45" s="1"/>
      <c r="E45" s="115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298"/>
    </row>
    <row r="46" spans="2:17">
      <c r="B46" s="293"/>
      <c r="C46" s="1"/>
      <c r="D46" s="1"/>
      <c r="E46" s="115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298"/>
    </row>
    <row r="47" spans="2:17">
      <c r="B47" s="293"/>
      <c r="C47" s="1"/>
      <c r="D47" s="1"/>
      <c r="E47" s="115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298"/>
    </row>
    <row r="48" spans="2:17">
      <c r="B48" s="293"/>
      <c r="C48" s="1"/>
      <c r="D48" s="1"/>
      <c r="E48" s="115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98"/>
    </row>
    <row r="49" spans="2:17">
      <c r="B49" s="293"/>
      <c r="C49" s="1"/>
      <c r="D49" s="1"/>
      <c r="E49" s="11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298"/>
    </row>
    <row r="50" spans="2:17">
      <c r="B50" s="293"/>
      <c r="C50" s="1"/>
      <c r="D50" s="1"/>
      <c r="E50" s="11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98"/>
    </row>
    <row r="51" spans="2:17">
      <c r="B51" s="293"/>
      <c r="C51" s="1"/>
      <c r="D51" s="1"/>
      <c r="E51" s="11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298"/>
    </row>
    <row r="52" spans="2:17">
      <c r="B52" s="293"/>
      <c r="C52" s="1"/>
      <c r="D52" s="1"/>
      <c r="E52" s="11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298"/>
    </row>
    <row r="53" spans="2:17">
      <c r="B53" s="293"/>
      <c r="C53" s="1"/>
      <c r="D53" s="1"/>
      <c r="E53" s="11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298"/>
    </row>
    <row r="54" spans="2:17">
      <c r="B54" s="293"/>
      <c r="C54" s="1"/>
      <c r="D54" s="1"/>
      <c r="E54" s="115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298"/>
    </row>
    <row r="55" spans="2:17">
      <c r="B55" s="293"/>
      <c r="C55" s="1"/>
      <c r="D55" s="1"/>
      <c r="E55" s="115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298"/>
    </row>
    <row r="56" spans="2:17">
      <c r="B56" s="293"/>
      <c r="C56" s="1"/>
      <c r="D56" s="1"/>
      <c r="E56" s="11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298"/>
    </row>
    <row r="57" spans="2:17" ht="13.5" thickBot="1">
      <c r="B57" s="293"/>
      <c r="C57" s="1"/>
      <c r="D57" s="1"/>
      <c r="E57" s="11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298"/>
    </row>
    <row r="58" spans="2:17" ht="9.75" customHeight="1" thickTop="1">
      <c r="B58" s="519" t="s">
        <v>259</v>
      </c>
      <c r="C58" s="520"/>
      <c r="D58" s="520"/>
      <c r="E58" s="520"/>
      <c r="F58" s="520"/>
      <c r="G58" s="521"/>
      <c r="H58" s="305"/>
      <c r="I58" s="295"/>
      <c r="J58" s="295"/>
      <c r="K58" s="295"/>
      <c r="L58" s="295"/>
      <c r="M58" s="295"/>
      <c r="N58" s="295"/>
      <c r="O58" s="295"/>
      <c r="P58" s="295"/>
      <c r="Q58" s="297"/>
    </row>
    <row r="59" spans="2:17" ht="23.25" customHeight="1">
      <c r="B59" s="522"/>
      <c r="C59" s="523"/>
      <c r="D59" s="523"/>
      <c r="E59" s="523"/>
      <c r="F59" s="523"/>
      <c r="G59" s="524"/>
      <c r="H59" s="300" t="s">
        <v>260</v>
      </c>
      <c r="I59" s="252"/>
      <c r="J59" s="1"/>
      <c r="K59" s="1"/>
      <c r="L59" s="1"/>
      <c r="M59" s="1"/>
      <c r="N59" s="1"/>
      <c r="O59" s="1"/>
      <c r="P59" s="1"/>
      <c r="Q59" s="298"/>
    </row>
    <row r="60" spans="2:17" ht="9.75" customHeight="1">
      <c r="B60" s="522"/>
      <c r="C60" s="523"/>
      <c r="D60" s="523"/>
      <c r="E60" s="523"/>
      <c r="F60" s="523"/>
      <c r="G60" s="524"/>
      <c r="H60" s="299"/>
      <c r="I60" s="1"/>
      <c r="J60" s="1"/>
      <c r="K60" s="1"/>
      <c r="L60" s="1"/>
      <c r="M60" s="1"/>
      <c r="N60" s="1"/>
      <c r="O60" s="1"/>
      <c r="P60" s="1"/>
      <c r="Q60" s="298"/>
    </row>
    <row r="61" spans="2:17" ht="18">
      <c r="B61" s="522"/>
      <c r="C61" s="523"/>
      <c r="D61" s="523"/>
      <c r="E61" s="523"/>
      <c r="F61" s="523"/>
      <c r="G61" s="524"/>
      <c r="H61" s="300" t="s">
        <v>262</v>
      </c>
      <c r="I61" s="1"/>
      <c r="J61" s="1"/>
      <c r="K61" s="1"/>
      <c r="L61" s="1"/>
      <c r="M61" s="1"/>
      <c r="N61" s="1"/>
      <c r="O61" s="1"/>
      <c r="P61" s="1"/>
      <c r="Q61" s="298"/>
    </row>
    <row r="62" spans="2:17" ht="18">
      <c r="B62" s="522"/>
      <c r="C62" s="523"/>
      <c r="D62" s="523"/>
      <c r="E62" s="523"/>
      <c r="F62" s="523"/>
      <c r="G62" s="524"/>
      <c r="H62" s="301" t="s">
        <v>261</v>
      </c>
      <c r="I62" s="1"/>
      <c r="J62" s="1"/>
      <c r="K62" s="1"/>
      <c r="L62" s="1"/>
      <c r="M62" s="1"/>
      <c r="N62" s="1"/>
      <c r="O62" s="1"/>
      <c r="P62" s="1"/>
      <c r="Q62" s="298"/>
    </row>
    <row r="63" spans="2:17" ht="7.5" customHeight="1" thickBot="1">
      <c r="B63" s="525"/>
      <c r="C63" s="526"/>
      <c r="D63" s="526"/>
      <c r="E63" s="526"/>
      <c r="F63" s="526"/>
      <c r="G63" s="527"/>
      <c r="H63" s="302"/>
      <c r="I63" s="303"/>
      <c r="J63" s="303"/>
      <c r="K63" s="303"/>
      <c r="L63" s="303"/>
      <c r="M63" s="303"/>
      <c r="N63" s="303"/>
      <c r="O63" s="303"/>
      <c r="P63" s="303"/>
      <c r="Q63" s="304"/>
    </row>
    <row r="64" spans="2:17" ht="13.5" thickTop="1"/>
  </sheetData>
  <mergeCells count="1">
    <mergeCell ref="B58:G63"/>
  </mergeCells>
  <phoneticPr fontId="10" type="noConversion"/>
  <pageMargins left="0.51181102362204722" right="0.23622047244094491" top="0.35433070866141736" bottom="0.51181102362204722" header="0.35433070866141736" footer="0.51181102362204722"/>
  <pageSetup scale="65" orientation="landscape" horizontalDpi="4294967293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8"/>
  <sheetViews>
    <sheetView tabSelected="1" workbookViewId="0">
      <selection activeCell="M120" sqref="M120"/>
    </sheetView>
  </sheetViews>
  <sheetFormatPr baseColWidth="10" defaultRowHeight="15"/>
  <cols>
    <col min="1" max="1" width="15.85546875" style="440" bestFit="1" customWidth="1"/>
    <col min="2" max="2" width="53.140625" style="440" bestFit="1" customWidth="1"/>
    <col min="3" max="3" width="10.5703125" style="440" customWidth="1"/>
    <col min="4" max="4" width="8.5703125" style="445" customWidth="1"/>
    <col min="5" max="5" width="13" style="440" customWidth="1"/>
    <col min="6" max="6" width="11.140625" style="440" customWidth="1"/>
    <col min="7" max="7" width="10.5703125" style="440" customWidth="1"/>
    <col min="8" max="8" width="13.28515625" style="440" customWidth="1"/>
    <col min="9" max="9" width="11.85546875" style="440" customWidth="1"/>
    <col min="10" max="10" width="14" style="440" customWidth="1"/>
    <col min="11" max="11" width="13.5703125" style="440" customWidth="1"/>
    <col min="12" max="12" width="13.42578125" style="440" customWidth="1"/>
    <col min="13" max="13" width="20.5703125" style="440" customWidth="1"/>
    <col min="14" max="16384" width="11.42578125" style="271"/>
  </cols>
  <sheetData>
    <row r="1" spans="1:13">
      <c r="A1" s="533"/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3">
      <c r="A2" s="533" t="s">
        <v>220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</row>
    <row r="3" spans="1:13" ht="15.75"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3"/>
    </row>
    <row r="4" spans="1:13">
      <c r="A4" s="534" t="s">
        <v>506</v>
      </c>
      <c r="B4" s="534"/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</row>
    <row r="5" spans="1:13">
      <c r="A5" s="535" t="s">
        <v>507</v>
      </c>
      <c r="B5" s="535"/>
      <c r="C5" s="535"/>
      <c r="D5" s="535"/>
      <c r="E5" s="535"/>
      <c r="F5" s="535"/>
      <c r="G5" s="535"/>
      <c r="H5" s="535"/>
      <c r="I5" s="535"/>
      <c r="J5" s="535"/>
      <c r="K5" s="535"/>
      <c r="L5" s="535"/>
      <c r="M5" s="535"/>
    </row>
    <row r="6" spans="1:13">
      <c r="E6" s="444"/>
      <c r="F6" s="444"/>
      <c r="G6" s="444"/>
    </row>
    <row r="7" spans="1:13">
      <c r="E7" s="444"/>
      <c r="F7" s="444"/>
      <c r="G7" s="444"/>
    </row>
    <row r="8" spans="1:13" ht="15.75" thickBot="1">
      <c r="E8" s="446"/>
      <c r="F8" s="446"/>
      <c r="G8" s="446"/>
    </row>
    <row r="9" spans="1:13" ht="15.75" thickTop="1">
      <c r="A9" s="447"/>
      <c r="B9" s="448"/>
      <c r="C9" s="449"/>
      <c r="D9" s="450"/>
      <c r="E9" s="530" t="s">
        <v>169</v>
      </c>
      <c r="F9" s="531"/>
      <c r="G9" s="532"/>
      <c r="H9" s="451" t="s">
        <v>168</v>
      </c>
      <c r="I9" s="449" t="s">
        <v>170</v>
      </c>
      <c r="J9" s="449" t="s">
        <v>171</v>
      </c>
      <c r="K9" s="449" t="s">
        <v>172</v>
      </c>
      <c r="L9" s="449" t="s">
        <v>173</v>
      </c>
      <c r="M9" s="452" t="s">
        <v>174</v>
      </c>
    </row>
    <row r="10" spans="1:13" ht="15.75" thickBot="1">
      <c r="A10" s="454" t="s">
        <v>199</v>
      </c>
      <c r="B10" s="455" t="s">
        <v>192</v>
      </c>
      <c r="C10" s="456" t="s">
        <v>176</v>
      </c>
      <c r="D10" s="457" t="s">
        <v>177</v>
      </c>
      <c r="E10" s="458" t="s">
        <v>178</v>
      </c>
      <c r="F10" s="458" t="s">
        <v>179</v>
      </c>
      <c r="G10" s="458" t="s">
        <v>180</v>
      </c>
      <c r="H10" s="459" t="s">
        <v>181</v>
      </c>
      <c r="I10" s="456" t="s">
        <v>182</v>
      </c>
      <c r="J10" s="456">
        <v>0.13</v>
      </c>
      <c r="K10" s="456" t="s">
        <v>183</v>
      </c>
      <c r="L10" s="456" t="s">
        <v>184</v>
      </c>
      <c r="M10" s="460" t="s">
        <v>185</v>
      </c>
    </row>
    <row r="11" spans="1:13" s="468" customFormat="1" ht="15.75" thickTop="1">
      <c r="A11" s="461" t="s">
        <v>510</v>
      </c>
      <c r="B11" s="462" t="s">
        <v>607</v>
      </c>
      <c r="C11" s="463">
        <v>3699</v>
      </c>
      <c r="D11" s="464" t="s">
        <v>1</v>
      </c>
      <c r="E11" s="465">
        <v>0.2</v>
      </c>
      <c r="F11" s="465">
        <v>0.8</v>
      </c>
      <c r="G11" s="465">
        <f>0.02*(E11+F11)</f>
        <v>0.02</v>
      </c>
      <c r="H11" s="465">
        <f t="shared" ref="H11:H76" si="0">SUM(E11:G11)</f>
        <v>1.02</v>
      </c>
      <c r="I11" s="465">
        <f>H11*0.2</f>
        <v>0.20400000000000001</v>
      </c>
      <c r="J11" s="466">
        <f t="shared" ref="J11:J77" si="1">L11*0.13</f>
        <v>588.58488</v>
      </c>
      <c r="K11" s="467">
        <f t="shared" ref="K11:K76" si="2">H11+I11</f>
        <v>1.224</v>
      </c>
      <c r="L11" s="465">
        <f>C11*K11</f>
        <v>4527.576</v>
      </c>
      <c r="M11" s="465">
        <f>L11</f>
        <v>4527.576</v>
      </c>
    </row>
    <row r="12" spans="1:13" s="468" customFormat="1">
      <c r="A12" s="469" t="s">
        <v>511</v>
      </c>
      <c r="B12" s="462" t="s">
        <v>608</v>
      </c>
      <c r="C12" s="470">
        <v>9348</v>
      </c>
      <c r="D12" s="471" t="s">
        <v>1</v>
      </c>
      <c r="E12" s="472">
        <v>5</v>
      </c>
      <c r="F12" s="472">
        <v>0.2</v>
      </c>
      <c r="G12" s="465">
        <f t="shared" ref="G12:G77" si="3">0.02*(E12+F12)</f>
        <v>0.10400000000000001</v>
      </c>
      <c r="H12" s="472">
        <f t="shared" si="0"/>
        <v>5.3040000000000003</v>
      </c>
      <c r="I12" s="465">
        <f t="shared" ref="I12:I77" si="4">H12*0.2</f>
        <v>1.0608000000000002</v>
      </c>
      <c r="J12" s="473">
        <f t="shared" si="1"/>
        <v>7734.7595520000013</v>
      </c>
      <c r="K12" s="474">
        <f t="shared" si="2"/>
        <v>6.3648000000000007</v>
      </c>
      <c r="L12" s="472">
        <f t="shared" ref="L12:L77" si="5">C12*K12</f>
        <v>59498.150400000006</v>
      </c>
      <c r="M12" s="472">
        <f t="shared" ref="M12:M77" si="6">L12</f>
        <v>59498.150400000006</v>
      </c>
    </row>
    <row r="13" spans="1:13" s="468" customFormat="1">
      <c r="A13" s="469" t="s">
        <v>512</v>
      </c>
      <c r="B13" s="475" t="s">
        <v>606</v>
      </c>
      <c r="C13" s="470">
        <v>92</v>
      </c>
      <c r="D13" s="471" t="s">
        <v>2</v>
      </c>
      <c r="E13" s="472">
        <v>2.5</v>
      </c>
      <c r="F13" s="472">
        <v>10</v>
      </c>
      <c r="G13" s="465">
        <f t="shared" si="3"/>
        <v>0.25</v>
      </c>
      <c r="H13" s="472">
        <f t="shared" si="0"/>
        <v>12.75</v>
      </c>
      <c r="I13" s="465">
        <f t="shared" si="4"/>
        <v>2.5500000000000003</v>
      </c>
      <c r="J13" s="473">
        <f t="shared" si="1"/>
        <v>182.98800000000003</v>
      </c>
      <c r="K13" s="474">
        <f t="shared" si="2"/>
        <v>15.3</v>
      </c>
      <c r="L13" s="472">
        <f t="shared" si="5"/>
        <v>1407.6000000000001</v>
      </c>
      <c r="M13" s="472">
        <f t="shared" si="6"/>
        <v>1407.6000000000001</v>
      </c>
    </row>
    <row r="14" spans="1:13" s="468" customFormat="1">
      <c r="A14" s="469" t="s">
        <v>513</v>
      </c>
      <c r="B14" s="475" t="s">
        <v>252</v>
      </c>
      <c r="C14" s="470">
        <v>204</v>
      </c>
      <c r="D14" s="471" t="s">
        <v>2</v>
      </c>
      <c r="E14" s="472">
        <v>5.63</v>
      </c>
      <c r="F14" s="472">
        <v>22.5</v>
      </c>
      <c r="G14" s="465">
        <f t="shared" si="3"/>
        <v>0.56259999999999999</v>
      </c>
      <c r="H14" s="472">
        <f t="shared" si="0"/>
        <v>28.692599999999999</v>
      </c>
      <c r="I14" s="465">
        <f t="shared" si="4"/>
        <v>5.7385200000000003</v>
      </c>
      <c r="J14" s="473">
        <f t="shared" si="1"/>
        <v>913.11330240000007</v>
      </c>
      <c r="K14" s="474">
        <f t="shared" si="2"/>
        <v>34.43112</v>
      </c>
      <c r="L14" s="472">
        <f t="shared" si="5"/>
        <v>7023.94848</v>
      </c>
      <c r="M14" s="472">
        <f t="shared" si="6"/>
        <v>7023.94848</v>
      </c>
    </row>
    <row r="15" spans="1:13" s="468" customFormat="1">
      <c r="A15" s="469" t="s">
        <v>514</v>
      </c>
      <c r="B15" s="475" t="s">
        <v>597</v>
      </c>
      <c r="C15" s="470">
        <v>18</v>
      </c>
      <c r="D15" s="471" t="s">
        <v>2</v>
      </c>
      <c r="E15" s="472">
        <v>2.5</v>
      </c>
      <c r="F15" s="472">
        <v>10</v>
      </c>
      <c r="G15" s="465">
        <f t="shared" si="3"/>
        <v>0.25</v>
      </c>
      <c r="H15" s="472">
        <f t="shared" si="0"/>
        <v>12.75</v>
      </c>
      <c r="I15" s="465">
        <f t="shared" si="4"/>
        <v>2.5500000000000003</v>
      </c>
      <c r="J15" s="473">
        <f t="shared" si="1"/>
        <v>35.802000000000007</v>
      </c>
      <c r="K15" s="474">
        <f t="shared" si="2"/>
        <v>15.3</v>
      </c>
      <c r="L15" s="472">
        <f t="shared" si="5"/>
        <v>275.40000000000003</v>
      </c>
      <c r="M15" s="472">
        <f t="shared" si="6"/>
        <v>275.40000000000003</v>
      </c>
    </row>
    <row r="16" spans="1:13" s="468" customFormat="1">
      <c r="A16" s="469" t="s">
        <v>515</v>
      </c>
      <c r="B16" s="475" t="s">
        <v>596</v>
      </c>
      <c r="C16" s="470">
        <v>3</v>
      </c>
      <c r="D16" s="471" t="s">
        <v>2</v>
      </c>
      <c r="E16" s="472">
        <v>220</v>
      </c>
      <c r="F16" s="472">
        <f>E16*0.15</f>
        <v>33</v>
      </c>
      <c r="G16" s="465">
        <f t="shared" si="3"/>
        <v>5.0600000000000005</v>
      </c>
      <c r="H16" s="472">
        <f t="shared" si="0"/>
        <v>258.06</v>
      </c>
      <c r="I16" s="465">
        <f t="shared" si="4"/>
        <v>51.612000000000002</v>
      </c>
      <c r="J16" s="473">
        <f t="shared" si="1"/>
        <v>120.77208000000002</v>
      </c>
      <c r="K16" s="474">
        <f t="shared" si="2"/>
        <v>309.67200000000003</v>
      </c>
      <c r="L16" s="472">
        <f t="shared" si="5"/>
        <v>929.01600000000008</v>
      </c>
      <c r="M16" s="472">
        <f t="shared" si="6"/>
        <v>929.01600000000008</v>
      </c>
    </row>
    <row r="17" spans="1:13" s="468" customFormat="1">
      <c r="A17" s="469" t="s">
        <v>516</v>
      </c>
      <c r="B17" s="475" t="s">
        <v>598</v>
      </c>
      <c r="C17" s="470">
        <v>32</v>
      </c>
      <c r="D17" s="471" t="s">
        <v>2</v>
      </c>
      <c r="E17" s="472">
        <v>485</v>
      </c>
      <c r="F17" s="472">
        <f t="shared" ref="F17:F24" si="7">E17*0.15</f>
        <v>72.75</v>
      </c>
      <c r="G17" s="465">
        <f t="shared" si="3"/>
        <v>11.154999999999999</v>
      </c>
      <c r="H17" s="472">
        <f t="shared" si="0"/>
        <v>568.90499999999997</v>
      </c>
      <c r="I17" s="465">
        <f t="shared" si="4"/>
        <v>113.78100000000001</v>
      </c>
      <c r="J17" s="473">
        <f t="shared" si="1"/>
        <v>2839.9737599999999</v>
      </c>
      <c r="K17" s="474">
        <f t="shared" si="2"/>
        <v>682.68599999999992</v>
      </c>
      <c r="L17" s="472">
        <f t="shared" si="5"/>
        <v>21845.951999999997</v>
      </c>
      <c r="M17" s="472">
        <f t="shared" si="6"/>
        <v>21845.951999999997</v>
      </c>
    </row>
    <row r="18" spans="1:13" s="468" customFormat="1">
      <c r="A18" s="469" t="s">
        <v>517</v>
      </c>
      <c r="B18" s="476" t="s">
        <v>599</v>
      </c>
      <c r="C18" s="470">
        <v>84</v>
      </c>
      <c r="D18" s="471" t="s">
        <v>2</v>
      </c>
      <c r="E18" s="477">
        <v>615</v>
      </c>
      <c r="F18" s="472">
        <f t="shared" si="7"/>
        <v>92.25</v>
      </c>
      <c r="G18" s="465">
        <f t="shared" si="3"/>
        <v>14.145</v>
      </c>
      <c r="H18" s="472">
        <f t="shared" si="0"/>
        <v>721.39499999999998</v>
      </c>
      <c r="I18" s="465">
        <f t="shared" si="4"/>
        <v>144.279</v>
      </c>
      <c r="J18" s="473">
        <f t="shared" si="1"/>
        <v>9453.1600799999997</v>
      </c>
      <c r="K18" s="474">
        <f t="shared" si="2"/>
        <v>865.67399999999998</v>
      </c>
      <c r="L18" s="472">
        <f t="shared" si="5"/>
        <v>72716.615999999995</v>
      </c>
      <c r="M18" s="472">
        <f t="shared" si="6"/>
        <v>72716.615999999995</v>
      </c>
    </row>
    <row r="19" spans="1:13" s="468" customFormat="1">
      <c r="A19" s="469" t="s">
        <v>518</v>
      </c>
      <c r="B19" s="476" t="s">
        <v>600</v>
      </c>
      <c r="C19" s="470">
        <v>5</v>
      </c>
      <c r="D19" s="471" t="s">
        <v>2</v>
      </c>
      <c r="E19" s="477">
        <v>755</v>
      </c>
      <c r="F19" s="472">
        <f t="shared" si="7"/>
        <v>113.25</v>
      </c>
      <c r="G19" s="465">
        <f t="shared" si="3"/>
        <v>17.365000000000002</v>
      </c>
      <c r="H19" s="472">
        <f t="shared" si="0"/>
        <v>885.61500000000001</v>
      </c>
      <c r="I19" s="465">
        <f t="shared" si="4"/>
        <v>177.12300000000002</v>
      </c>
      <c r="J19" s="473">
        <f t="shared" si="1"/>
        <v>690.77970000000005</v>
      </c>
      <c r="K19" s="474">
        <f t="shared" si="2"/>
        <v>1062.7380000000001</v>
      </c>
      <c r="L19" s="472">
        <f t="shared" si="5"/>
        <v>5313.6900000000005</v>
      </c>
      <c r="M19" s="472">
        <f t="shared" si="6"/>
        <v>5313.6900000000005</v>
      </c>
    </row>
    <row r="20" spans="1:13" s="468" customFormat="1">
      <c r="A20" s="469" t="s">
        <v>519</v>
      </c>
      <c r="B20" s="476" t="s">
        <v>601</v>
      </c>
      <c r="C20" s="470">
        <v>72</v>
      </c>
      <c r="D20" s="471" t="s">
        <v>2</v>
      </c>
      <c r="E20" s="477">
        <v>905</v>
      </c>
      <c r="F20" s="472">
        <f t="shared" si="7"/>
        <v>135.75</v>
      </c>
      <c r="G20" s="465">
        <f t="shared" si="3"/>
        <v>20.815000000000001</v>
      </c>
      <c r="H20" s="472">
        <f t="shared" si="0"/>
        <v>1061.5650000000001</v>
      </c>
      <c r="I20" s="465">
        <f t="shared" si="4"/>
        <v>212.31300000000002</v>
      </c>
      <c r="J20" s="473">
        <f t="shared" si="1"/>
        <v>11923.498080000003</v>
      </c>
      <c r="K20" s="474">
        <f t="shared" si="2"/>
        <v>1273.8780000000002</v>
      </c>
      <c r="L20" s="472">
        <f t="shared" si="5"/>
        <v>91719.216000000015</v>
      </c>
      <c r="M20" s="472">
        <f t="shared" si="6"/>
        <v>91719.216000000015</v>
      </c>
    </row>
    <row r="21" spans="1:13" s="468" customFormat="1">
      <c r="A21" s="469" t="s">
        <v>520</v>
      </c>
      <c r="B21" s="476" t="s">
        <v>602</v>
      </c>
      <c r="C21" s="470">
        <v>1</v>
      </c>
      <c r="D21" s="471" t="s">
        <v>2</v>
      </c>
      <c r="E21" s="477">
        <v>1000</v>
      </c>
      <c r="F21" s="472">
        <f t="shared" si="7"/>
        <v>150</v>
      </c>
      <c r="G21" s="465">
        <f t="shared" si="3"/>
        <v>23</v>
      </c>
      <c r="H21" s="472">
        <f t="shared" si="0"/>
        <v>1173</v>
      </c>
      <c r="I21" s="465">
        <f t="shared" si="4"/>
        <v>234.60000000000002</v>
      </c>
      <c r="J21" s="473">
        <f t="shared" si="1"/>
        <v>182.988</v>
      </c>
      <c r="K21" s="474">
        <f t="shared" si="2"/>
        <v>1407.6</v>
      </c>
      <c r="L21" s="472">
        <f t="shared" si="5"/>
        <v>1407.6</v>
      </c>
      <c r="M21" s="472">
        <f t="shared" si="6"/>
        <v>1407.6</v>
      </c>
    </row>
    <row r="22" spans="1:13" s="468" customFormat="1">
      <c r="A22" s="469" t="s">
        <v>521</v>
      </c>
      <c r="B22" s="476" t="s">
        <v>603</v>
      </c>
      <c r="C22" s="470">
        <v>4</v>
      </c>
      <c r="D22" s="471" t="s">
        <v>2</v>
      </c>
      <c r="E22" s="477">
        <v>835</v>
      </c>
      <c r="F22" s="472">
        <f t="shared" si="7"/>
        <v>125.25</v>
      </c>
      <c r="G22" s="465">
        <f t="shared" si="3"/>
        <v>19.205000000000002</v>
      </c>
      <c r="H22" s="472">
        <f t="shared" si="0"/>
        <v>979.45500000000004</v>
      </c>
      <c r="I22" s="465">
        <f t="shared" si="4"/>
        <v>195.89100000000002</v>
      </c>
      <c r="J22" s="473">
        <f t="shared" si="1"/>
        <v>611.17992000000004</v>
      </c>
      <c r="K22" s="474">
        <f t="shared" si="2"/>
        <v>1175.346</v>
      </c>
      <c r="L22" s="472">
        <f t="shared" si="5"/>
        <v>4701.384</v>
      </c>
      <c r="M22" s="472">
        <f t="shared" si="6"/>
        <v>4701.384</v>
      </c>
    </row>
    <row r="23" spans="1:13" s="468" customFormat="1">
      <c r="A23" s="469" t="s">
        <v>522</v>
      </c>
      <c r="B23" s="476" t="s">
        <v>604</v>
      </c>
      <c r="C23" s="470">
        <v>2</v>
      </c>
      <c r="D23" s="471" t="s">
        <v>2</v>
      </c>
      <c r="E23" s="477">
        <v>1500</v>
      </c>
      <c r="F23" s="472">
        <f t="shared" si="7"/>
        <v>225</v>
      </c>
      <c r="G23" s="465">
        <f t="shared" si="3"/>
        <v>34.5</v>
      </c>
      <c r="H23" s="472">
        <f t="shared" si="0"/>
        <v>1759.5</v>
      </c>
      <c r="I23" s="465">
        <f t="shared" si="4"/>
        <v>351.90000000000003</v>
      </c>
      <c r="J23" s="473">
        <f t="shared" si="1"/>
        <v>548.96400000000006</v>
      </c>
      <c r="K23" s="474">
        <f t="shared" si="2"/>
        <v>2111.4</v>
      </c>
      <c r="L23" s="472">
        <f t="shared" si="5"/>
        <v>4222.8</v>
      </c>
      <c r="M23" s="472">
        <f t="shared" si="6"/>
        <v>4222.8</v>
      </c>
    </row>
    <row r="24" spans="1:13" s="468" customFormat="1">
      <c r="A24" s="469" t="s">
        <v>523</v>
      </c>
      <c r="B24" s="476" t="s">
        <v>605</v>
      </c>
      <c r="C24" s="470">
        <v>1</v>
      </c>
      <c r="D24" s="471" t="s">
        <v>2</v>
      </c>
      <c r="E24" s="477">
        <v>2400</v>
      </c>
      <c r="F24" s="472">
        <f t="shared" si="7"/>
        <v>360</v>
      </c>
      <c r="G24" s="465">
        <f t="shared" si="3"/>
        <v>55.2</v>
      </c>
      <c r="H24" s="472">
        <f t="shared" si="0"/>
        <v>2815.2</v>
      </c>
      <c r="I24" s="465">
        <f t="shared" si="4"/>
        <v>563.04</v>
      </c>
      <c r="J24" s="473">
        <f t="shared" si="1"/>
        <v>439.1712</v>
      </c>
      <c r="K24" s="474">
        <f t="shared" si="2"/>
        <v>3378.24</v>
      </c>
      <c r="L24" s="472">
        <f t="shared" si="5"/>
        <v>3378.24</v>
      </c>
      <c r="M24" s="472">
        <f t="shared" si="6"/>
        <v>3378.24</v>
      </c>
    </row>
    <row r="25" spans="1:13" s="468" customFormat="1">
      <c r="A25" s="469" t="s">
        <v>524</v>
      </c>
      <c r="B25" s="476" t="s">
        <v>573</v>
      </c>
      <c r="C25" s="470">
        <v>1</v>
      </c>
      <c r="D25" s="471" t="s">
        <v>2</v>
      </c>
      <c r="E25" s="477">
        <v>0</v>
      </c>
      <c r="F25" s="477">
        <v>25</v>
      </c>
      <c r="G25" s="465">
        <f t="shared" si="3"/>
        <v>0.5</v>
      </c>
      <c r="H25" s="472">
        <f t="shared" si="0"/>
        <v>25.5</v>
      </c>
      <c r="I25" s="465">
        <f t="shared" si="4"/>
        <v>5.1000000000000005</v>
      </c>
      <c r="J25" s="473">
        <f t="shared" si="1"/>
        <v>3.9780000000000002</v>
      </c>
      <c r="K25" s="474">
        <f t="shared" si="2"/>
        <v>30.6</v>
      </c>
      <c r="L25" s="472">
        <f t="shared" si="5"/>
        <v>30.6</v>
      </c>
      <c r="M25" s="472">
        <f t="shared" si="6"/>
        <v>30.6</v>
      </c>
    </row>
    <row r="26" spans="1:13" s="468" customFormat="1">
      <c r="A26" s="469" t="s">
        <v>525</v>
      </c>
      <c r="B26" s="476" t="s">
        <v>574</v>
      </c>
      <c r="C26" s="470">
        <v>11</v>
      </c>
      <c r="D26" s="471" t="s">
        <v>2</v>
      </c>
      <c r="E26" s="477">
        <v>0</v>
      </c>
      <c r="F26" s="477">
        <v>30</v>
      </c>
      <c r="G26" s="465">
        <f t="shared" si="3"/>
        <v>0.6</v>
      </c>
      <c r="H26" s="472">
        <f t="shared" si="0"/>
        <v>30.6</v>
      </c>
      <c r="I26" s="465">
        <f t="shared" si="4"/>
        <v>6.120000000000001</v>
      </c>
      <c r="J26" s="473">
        <f t="shared" si="1"/>
        <v>52.509599999999999</v>
      </c>
      <c r="K26" s="474">
        <f t="shared" si="2"/>
        <v>36.72</v>
      </c>
      <c r="L26" s="472">
        <f t="shared" si="5"/>
        <v>403.91999999999996</v>
      </c>
      <c r="M26" s="472">
        <f t="shared" si="6"/>
        <v>403.91999999999996</v>
      </c>
    </row>
    <row r="27" spans="1:13" s="468" customFormat="1">
      <c r="A27" s="469" t="s">
        <v>526</v>
      </c>
      <c r="B27" s="476" t="s">
        <v>575</v>
      </c>
      <c r="C27" s="470">
        <v>2</v>
      </c>
      <c r="D27" s="471" t="s">
        <v>2</v>
      </c>
      <c r="E27" s="477">
        <v>0</v>
      </c>
      <c r="F27" s="477">
        <v>36.450000000000003</v>
      </c>
      <c r="G27" s="465">
        <f t="shared" si="3"/>
        <v>0.72900000000000009</v>
      </c>
      <c r="H27" s="472">
        <f t="shared" si="0"/>
        <v>37.179000000000002</v>
      </c>
      <c r="I27" s="465">
        <f t="shared" si="4"/>
        <v>7.4358000000000004</v>
      </c>
      <c r="J27" s="473">
        <f t="shared" si="1"/>
        <v>11.599848000000001</v>
      </c>
      <c r="K27" s="474">
        <f t="shared" si="2"/>
        <v>44.614800000000002</v>
      </c>
      <c r="L27" s="472">
        <f t="shared" si="5"/>
        <v>89.229600000000005</v>
      </c>
      <c r="M27" s="472">
        <f t="shared" si="6"/>
        <v>89.229600000000005</v>
      </c>
    </row>
    <row r="28" spans="1:13" s="468" customFormat="1">
      <c r="A28" s="469" t="s">
        <v>527</v>
      </c>
      <c r="B28" s="476" t="s">
        <v>576</v>
      </c>
      <c r="C28" s="470">
        <v>4</v>
      </c>
      <c r="D28" s="471" t="s">
        <v>2</v>
      </c>
      <c r="E28" s="477">
        <v>0</v>
      </c>
      <c r="F28" s="477">
        <v>36.450000000000003</v>
      </c>
      <c r="G28" s="465">
        <f t="shared" si="3"/>
        <v>0.72900000000000009</v>
      </c>
      <c r="H28" s="472">
        <f t="shared" si="0"/>
        <v>37.179000000000002</v>
      </c>
      <c r="I28" s="465">
        <f t="shared" si="4"/>
        <v>7.4358000000000004</v>
      </c>
      <c r="J28" s="473">
        <f t="shared" si="1"/>
        <v>23.199696000000003</v>
      </c>
      <c r="K28" s="474">
        <f t="shared" si="2"/>
        <v>44.614800000000002</v>
      </c>
      <c r="L28" s="472">
        <f t="shared" si="5"/>
        <v>178.45920000000001</v>
      </c>
      <c r="M28" s="472">
        <f t="shared" si="6"/>
        <v>178.45920000000001</v>
      </c>
    </row>
    <row r="29" spans="1:13" s="468" customFormat="1">
      <c r="A29" s="469" t="s">
        <v>612</v>
      </c>
      <c r="B29" s="475" t="s">
        <v>577</v>
      </c>
      <c r="C29" s="470">
        <v>12210</v>
      </c>
      <c r="D29" s="471" t="s">
        <v>1</v>
      </c>
      <c r="E29" s="472">
        <v>37</v>
      </c>
      <c r="F29" s="472">
        <f>E29*0.15</f>
        <v>5.55</v>
      </c>
      <c r="G29" s="465">
        <f t="shared" si="3"/>
        <v>0.85099999999999998</v>
      </c>
      <c r="H29" s="472">
        <f t="shared" si="0"/>
        <v>43.400999999999996</v>
      </c>
      <c r="I29" s="465">
        <f t="shared" si="4"/>
        <v>8.6801999999999992</v>
      </c>
      <c r="J29" s="473">
        <f t="shared" si="1"/>
        <v>82668.488759999993</v>
      </c>
      <c r="K29" s="474">
        <f t="shared" si="2"/>
        <v>52.081199999999995</v>
      </c>
      <c r="L29" s="472">
        <f t="shared" si="5"/>
        <v>635911.45199999993</v>
      </c>
      <c r="M29" s="472">
        <f t="shared" si="6"/>
        <v>635911.45199999993</v>
      </c>
    </row>
    <row r="30" spans="1:13" s="468" customFormat="1">
      <c r="A30" s="469" t="s">
        <v>613</v>
      </c>
      <c r="B30" s="475" t="s">
        <v>578</v>
      </c>
      <c r="C30" s="470">
        <v>30850</v>
      </c>
      <c r="D30" s="471" t="s">
        <v>1</v>
      </c>
      <c r="E30" s="472">
        <v>9.27</v>
      </c>
      <c r="F30" s="472">
        <f t="shared" ref="F30:F54" si="8">E30*0.15</f>
        <v>1.3904999999999998</v>
      </c>
      <c r="G30" s="465">
        <f t="shared" si="3"/>
        <v>0.21320999999999998</v>
      </c>
      <c r="H30" s="472">
        <f t="shared" si="0"/>
        <v>10.873709999999999</v>
      </c>
      <c r="I30" s="465">
        <f t="shared" si="4"/>
        <v>2.1747419999999997</v>
      </c>
      <c r="J30" s="473">
        <f t="shared" si="1"/>
        <v>52330.816745999997</v>
      </c>
      <c r="K30" s="474">
        <f t="shared" si="2"/>
        <v>13.048451999999999</v>
      </c>
      <c r="L30" s="472">
        <f t="shared" si="5"/>
        <v>402544.74419999996</v>
      </c>
      <c r="M30" s="472">
        <f t="shared" si="6"/>
        <v>402544.74419999996</v>
      </c>
    </row>
    <row r="31" spans="1:13" s="468" customFormat="1">
      <c r="A31" s="469" t="s">
        <v>617</v>
      </c>
      <c r="B31" s="475" t="s">
        <v>618</v>
      </c>
      <c r="C31" s="470">
        <v>3700</v>
      </c>
      <c r="D31" s="471" t="s">
        <v>1</v>
      </c>
      <c r="E31" s="472">
        <v>4.5</v>
      </c>
      <c r="F31" s="472">
        <f>E31*0.15</f>
        <v>0.67499999999999993</v>
      </c>
      <c r="G31" s="465">
        <f>0.02*(E31+F31)</f>
        <v>0.10349999999999999</v>
      </c>
      <c r="H31" s="472">
        <f>SUM(E31:G31)</f>
        <v>5.2785000000000002</v>
      </c>
      <c r="I31" s="465">
        <f>H31*0.2</f>
        <v>1.0557000000000001</v>
      </c>
      <c r="J31" s="473">
        <f>L31*0.13</f>
        <v>3046.7502000000004</v>
      </c>
      <c r="K31" s="474">
        <f>H31+I31</f>
        <v>6.3342000000000001</v>
      </c>
      <c r="L31" s="472">
        <f>C31*K31</f>
        <v>23436.54</v>
      </c>
      <c r="M31" s="472">
        <f>L31</f>
        <v>23436.54</v>
      </c>
    </row>
    <row r="32" spans="1:13">
      <c r="A32" s="469" t="s">
        <v>614</v>
      </c>
      <c r="B32" s="462" t="s">
        <v>609</v>
      </c>
      <c r="C32" s="470">
        <v>11724</v>
      </c>
      <c r="D32" s="471" t="s">
        <v>1</v>
      </c>
      <c r="E32" s="472">
        <v>0</v>
      </c>
      <c r="F32" s="472">
        <v>0.15</v>
      </c>
      <c r="G32" s="465">
        <f t="shared" si="3"/>
        <v>3.0000000000000001E-3</v>
      </c>
      <c r="H32" s="472">
        <f t="shared" si="0"/>
        <v>0.153</v>
      </c>
      <c r="I32" s="472">
        <f>H32*0.25</f>
        <v>3.8249999999999999E-2</v>
      </c>
      <c r="J32" s="473">
        <f t="shared" si="1"/>
        <v>291.48795000000001</v>
      </c>
      <c r="K32" s="474">
        <f t="shared" si="2"/>
        <v>0.19125</v>
      </c>
      <c r="L32" s="472">
        <f t="shared" si="5"/>
        <v>2242.2150000000001</v>
      </c>
      <c r="M32" s="472">
        <f t="shared" si="6"/>
        <v>2242.2150000000001</v>
      </c>
    </row>
    <row r="33" spans="1:13">
      <c r="A33" s="469" t="s">
        <v>615</v>
      </c>
      <c r="B33" s="462" t="s">
        <v>610</v>
      </c>
      <c r="C33" s="470">
        <v>6000</v>
      </c>
      <c r="D33" s="471" t="s">
        <v>1</v>
      </c>
      <c r="E33" s="472">
        <v>0</v>
      </c>
      <c r="F33" s="472">
        <v>0.3</v>
      </c>
      <c r="G33" s="465">
        <f t="shared" si="3"/>
        <v>6.0000000000000001E-3</v>
      </c>
      <c r="H33" s="472">
        <f t="shared" si="0"/>
        <v>0.30599999999999999</v>
      </c>
      <c r="I33" s="472">
        <f>H33*0.25</f>
        <v>7.6499999999999999E-2</v>
      </c>
      <c r="J33" s="473">
        <f t="shared" si="1"/>
        <v>298.35000000000002</v>
      </c>
      <c r="K33" s="474">
        <f t="shared" si="2"/>
        <v>0.38250000000000001</v>
      </c>
      <c r="L33" s="472">
        <f t="shared" si="5"/>
        <v>2295</v>
      </c>
      <c r="M33" s="472">
        <f t="shared" si="6"/>
        <v>2295</v>
      </c>
    </row>
    <row r="34" spans="1:13">
      <c r="A34" s="469" t="s">
        <v>616</v>
      </c>
      <c r="B34" s="462" t="s">
        <v>611</v>
      </c>
      <c r="C34" s="470">
        <v>2775</v>
      </c>
      <c r="D34" s="471" t="s">
        <v>1</v>
      </c>
      <c r="E34" s="472">
        <v>0</v>
      </c>
      <c r="F34" s="472">
        <v>0.3</v>
      </c>
      <c r="G34" s="465">
        <f t="shared" si="3"/>
        <v>6.0000000000000001E-3</v>
      </c>
      <c r="H34" s="472">
        <f t="shared" si="0"/>
        <v>0.30599999999999999</v>
      </c>
      <c r="I34" s="472">
        <f>H34*0.25</f>
        <v>7.6499999999999999E-2</v>
      </c>
      <c r="J34" s="473">
        <f t="shared" si="1"/>
        <v>137.986875</v>
      </c>
      <c r="K34" s="474">
        <f t="shared" si="2"/>
        <v>0.38250000000000001</v>
      </c>
      <c r="L34" s="472">
        <f t="shared" si="5"/>
        <v>1061.4375</v>
      </c>
      <c r="M34" s="472">
        <f t="shared" si="6"/>
        <v>1061.4375</v>
      </c>
    </row>
    <row r="35" spans="1:13" s="468" customFormat="1">
      <c r="A35" s="469" t="s">
        <v>528</v>
      </c>
      <c r="B35" s="475" t="s">
        <v>569</v>
      </c>
      <c r="C35" s="470">
        <v>65</v>
      </c>
      <c r="D35" s="471" t="s">
        <v>2</v>
      </c>
      <c r="E35" s="472">
        <v>187.36</v>
      </c>
      <c r="F35" s="472">
        <f t="shared" si="8"/>
        <v>28.104000000000003</v>
      </c>
      <c r="G35" s="465">
        <f t="shared" si="3"/>
        <v>4.3092800000000002</v>
      </c>
      <c r="H35" s="472">
        <f t="shared" si="0"/>
        <v>219.77328000000003</v>
      </c>
      <c r="I35" s="465">
        <f t="shared" si="4"/>
        <v>43.954656000000007</v>
      </c>
      <c r="J35" s="473">
        <f t="shared" si="1"/>
        <v>2228.5010592000003</v>
      </c>
      <c r="K35" s="474">
        <f t="shared" si="2"/>
        <v>263.72793600000006</v>
      </c>
      <c r="L35" s="472">
        <f t="shared" si="5"/>
        <v>17142.315840000003</v>
      </c>
      <c r="M35" s="472">
        <f t="shared" si="6"/>
        <v>17142.315840000003</v>
      </c>
    </row>
    <row r="36" spans="1:13" s="440" customFormat="1">
      <c r="A36" s="469" t="s">
        <v>529</v>
      </c>
      <c r="B36" s="475" t="s">
        <v>570</v>
      </c>
      <c r="C36" s="470">
        <v>2</v>
      </c>
      <c r="D36" s="471" t="s">
        <v>2</v>
      </c>
      <c r="E36" s="472">
        <v>1264.28</v>
      </c>
      <c r="F36" s="472">
        <f t="shared" si="8"/>
        <v>189.642</v>
      </c>
      <c r="G36" s="465">
        <f t="shared" si="3"/>
        <v>29.078440000000001</v>
      </c>
      <c r="H36" s="472">
        <f t="shared" si="0"/>
        <v>1483.00044</v>
      </c>
      <c r="I36" s="465">
        <f t="shared" si="4"/>
        <v>296.60008800000003</v>
      </c>
      <c r="J36" s="473">
        <f t="shared" si="1"/>
        <v>462.69613728000002</v>
      </c>
      <c r="K36" s="474">
        <f t="shared" si="2"/>
        <v>1779.6005279999999</v>
      </c>
      <c r="L36" s="472">
        <f t="shared" si="5"/>
        <v>3559.2010559999999</v>
      </c>
      <c r="M36" s="472">
        <f t="shared" si="6"/>
        <v>3559.2010559999999</v>
      </c>
    </row>
    <row r="37" spans="1:13" s="440" customFormat="1">
      <c r="A37" s="469" t="s">
        <v>530</v>
      </c>
      <c r="B37" s="475" t="s">
        <v>571</v>
      </c>
      <c r="C37" s="470">
        <v>3</v>
      </c>
      <c r="D37" s="471" t="s">
        <v>2</v>
      </c>
      <c r="E37" s="472">
        <v>1356.25</v>
      </c>
      <c r="F37" s="472">
        <f t="shared" si="8"/>
        <v>203.4375</v>
      </c>
      <c r="G37" s="465">
        <f t="shared" si="3"/>
        <v>31.193750000000001</v>
      </c>
      <c r="H37" s="472">
        <f t="shared" si="0"/>
        <v>1590.8812499999999</v>
      </c>
      <c r="I37" s="465">
        <f t="shared" si="4"/>
        <v>318.17624999999998</v>
      </c>
      <c r="J37" s="473">
        <f t="shared" si="1"/>
        <v>744.53242499999999</v>
      </c>
      <c r="K37" s="474">
        <f t="shared" si="2"/>
        <v>1909.0574999999999</v>
      </c>
      <c r="L37" s="472">
        <f t="shared" si="5"/>
        <v>5727.1724999999997</v>
      </c>
      <c r="M37" s="472">
        <f t="shared" si="6"/>
        <v>5727.1724999999997</v>
      </c>
    </row>
    <row r="38" spans="1:13" s="440" customFormat="1">
      <c r="A38" s="469" t="s">
        <v>531</v>
      </c>
      <c r="B38" s="475" t="s">
        <v>572</v>
      </c>
      <c r="C38" s="470">
        <v>14</v>
      </c>
      <c r="D38" s="471" t="s">
        <v>2</v>
      </c>
      <c r="E38" s="472">
        <v>1500</v>
      </c>
      <c r="F38" s="472">
        <f t="shared" si="8"/>
        <v>225</v>
      </c>
      <c r="G38" s="465">
        <f t="shared" si="3"/>
        <v>34.5</v>
      </c>
      <c r="H38" s="472">
        <f t="shared" si="0"/>
        <v>1759.5</v>
      </c>
      <c r="I38" s="465">
        <f t="shared" si="4"/>
        <v>351.90000000000003</v>
      </c>
      <c r="J38" s="473">
        <f t="shared" si="1"/>
        <v>3842.7480000000005</v>
      </c>
      <c r="K38" s="474">
        <f t="shared" si="2"/>
        <v>2111.4</v>
      </c>
      <c r="L38" s="472">
        <f t="shared" si="5"/>
        <v>29559.600000000002</v>
      </c>
      <c r="M38" s="472">
        <f t="shared" si="6"/>
        <v>29559.600000000002</v>
      </c>
    </row>
    <row r="39" spans="1:13" s="468" customFormat="1">
      <c r="A39" s="469" t="s">
        <v>532</v>
      </c>
      <c r="B39" s="475" t="s">
        <v>579</v>
      </c>
      <c r="C39" s="470">
        <v>48</v>
      </c>
      <c r="D39" s="471" t="s">
        <v>2</v>
      </c>
      <c r="E39" s="472">
        <v>291.56</v>
      </c>
      <c r="F39" s="472">
        <f t="shared" si="8"/>
        <v>43.734000000000002</v>
      </c>
      <c r="G39" s="465">
        <f t="shared" si="3"/>
        <v>6.7058799999999996</v>
      </c>
      <c r="H39" s="472">
        <f t="shared" si="0"/>
        <v>341.99987999999996</v>
      </c>
      <c r="I39" s="465">
        <f t="shared" si="4"/>
        <v>68.399975999999995</v>
      </c>
      <c r="J39" s="473">
        <f t="shared" si="1"/>
        <v>2560.8951014399995</v>
      </c>
      <c r="K39" s="474">
        <f t="shared" si="2"/>
        <v>410.39985599999994</v>
      </c>
      <c r="L39" s="472">
        <f t="shared" si="5"/>
        <v>19699.193087999996</v>
      </c>
      <c r="M39" s="472">
        <f t="shared" si="6"/>
        <v>19699.193087999996</v>
      </c>
    </row>
    <row r="40" spans="1:13" s="468" customFormat="1">
      <c r="A40" s="469" t="s">
        <v>535</v>
      </c>
      <c r="B40" s="475" t="s">
        <v>580</v>
      </c>
      <c r="C40" s="470">
        <v>9</v>
      </c>
      <c r="D40" s="471" t="s">
        <v>2</v>
      </c>
      <c r="E40" s="472">
        <v>648.86</v>
      </c>
      <c r="F40" s="472">
        <f t="shared" si="8"/>
        <v>97.328999999999994</v>
      </c>
      <c r="G40" s="465">
        <f t="shared" si="3"/>
        <v>14.923779999999999</v>
      </c>
      <c r="H40" s="472">
        <f t="shared" si="0"/>
        <v>761.11277999999993</v>
      </c>
      <c r="I40" s="465">
        <f t="shared" si="4"/>
        <v>152.222556</v>
      </c>
      <c r="J40" s="473">
        <f t="shared" si="1"/>
        <v>1068.6023431199999</v>
      </c>
      <c r="K40" s="474">
        <f t="shared" si="2"/>
        <v>913.33533599999987</v>
      </c>
      <c r="L40" s="472">
        <f t="shared" si="5"/>
        <v>8220.0180239999991</v>
      </c>
      <c r="M40" s="472">
        <f t="shared" si="6"/>
        <v>8220.0180239999991</v>
      </c>
    </row>
    <row r="41" spans="1:13" s="468" customFormat="1">
      <c r="A41" s="469" t="s">
        <v>536</v>
      </c>
      <c r="B41" s="475" t="s">
        <v>581</v>
      </c>
      <c r="C41" s="470">
        <v>40</v>
      </c>
      <c r="D41" s="471" t="s">
        <v>2</v>
      </c>
      <c r="E41" s="472">
        <v>251.52</v>
      </c>
      <c r="F41" s="472">
        <f t="shared" si="8"/>
        <v>37.728000000000002</v>
      </c>
      <c r="G41" s="465">
        <f t="shared" si="3"/>
        <v>5.7849599999999999</v>
      </c>
      <c r="H41" s="472">
        <f t="shared" si="0"/>
        <v>295.03296</v>
      </c>
      <c r="I41" s="465">
        <f t="shared" si="4"/>
        <v>59.006592000000005</v>
      </c>
      <c r="J41" s="473">
        <f t="shared" si="1"/>
        <v>1841.0056704000001</v>
      </c>
      <c r="K41" s="474">
        <f t="shared" si="2"/>
        <v>354.03955200000001</v>
      </c>
      <c r="L41" s="472">
        <f t="shared" si="5"/>
        <v>14161.58208</v>
      </c>
      <c r="M41" s="472">
        <f t="shared" si="6"/>
        <v>14161.58208</v>
      </c>
    </row>
    <row r="42" spans="1:13" s="468" customFormat="1">
      <c r="A42" s="469" t="s">
        <v>537</v>
      </c>
      <c r="B42" s="475" t="s">
        <v>582</v>
      </c>
      <c r="C42" s="470">
        <v>13</v>
      </c>
      <c r="D42" s="471" t="s">
        <v>2</v>
      </c>
      <c r="E42" s="472">
        <v>577.51</v>
      </c>
      <c r="F42" s="472">
        <f t="shared" si="8"/>
        <v>86.626499999999993</v>
      </c>
      <c r="G42" s="465">
        <f t="shared" si="3"/>
        <v>13.282729999999999</v>
      </c>
      <c r="H42" s="472">
        <f t="shared" si="0"/>
        <v>677.41922999999997</v>
      </c>
      <c r="I42" s="465">
        <f t="shared" si="4"/>
        <v>135.483846</v>
      </c>
      <c r="J42" s="473">
        <f t="shared" si="1"/>
        <v>1373.8061984399999</v>
      </c>
      <c r="K42" s="474">
        <f t="shared" si="2"/>
        <v>812.90307599999994</v>
      </c>
      <c r="L42" s="472">
        <f t="shared" si="5"/>
        <v>10567.739987999999</v>
      </c>
      <c r="M42" s="472">
        <f t="shared" si="6"/>
        <v>10567.739987999999</v>
      </c>
    </row>
    <row r="43" spans="1:13" s="468" customFormat="1">
      <c r="A43" s="469" t="s">
        <v>538</v>
      </c>
      <c r="B43" s="475" t="s">
        <v>583</v>
      </c>
      <c r="C43" s="470">
        <v>4</v>
      </c>
      <c r="D43" s="471" t="s">
        <v>2</v>
      </c>
      <c r="E43" s="472">
        <v>921.26</v>
      </c>
      <c r="F43" s="472">
        <f t="shared" si="8"/>
        <v>138.18899999999999</v>
      </c>
      <c r="G43" s="465">
        <f t="shared" si="3"/>
        <v>21.188980000000001</v>
      </c>
      <c r="H43" s="472">
        <f t="shared" si="0"/>
        <v>1080.63798</v>
      </c>
      <c r="I43" s="465">
        <f t="shared" si="4"/>
        <v>216.12759600000001</v>
      </c>
      <c r="J43" s="473">
        <f t="shared" si="1"/>
        <v>674.31809952000003</v>
      </c>
      <c r="K43" s="474">
        <f t="shared" si="2"/>
        <v>1296.765576</v>
      </c>
      <c r="L43" s="472">
        <f t="shared" si="5"/>
        <v>5187.062304</v>
      </c>
      <c r="M43" s="472">
        <f t="shared" si="6"/>
        <v>5187.062304</v>
      </c>
    </row>
    <row r="44" spans="1:13" s="468" customFormat="1">
      <c r="A44" s="469" t="s">
        <v>539</v>
      </c>
      <c r="B44" s="475" t="s">
        <v>584</v>
      </c>
      <c r="C44" s="470">
        <v>4</v>
      </c>
      <c r="D44" s="471" t="s">
        <v>2</v>
      </c>
      <c r="E44" s="472">
        <v>516.83000000000004</v>
      </c>
      <c r="F44" s="472">
        <f t="shared" si="8"/>
        <v>77.524500000000003</v>
      </c>
      <c r="G44" s="465">
        <f t="shared" si="3"/>
        <v>11.887090000000001</v>
      </c>
      <c r="H44" s="472">
        <f t="shared" si="0"/>
        <v>606.24159000000009</v>
      </c>
      <c r="I44" s="465">
        <f t="shared" si="4"/>
        <v>121.24831800000003</v>
      </c>
      <c r="J44" s="473">
        <f t="shared" si="1"/>
        <v>378.29475216000009</v>
      </c>
      <c r="K44" s="474">
        <f t="shared" si="2"/>
        <v>727.48990800000013</v>
      </c>
      <c r="L44" s="472">
        <f t="shared" si="5"/>
        <v>2909.9596320000005</v>
      </c>
      <c r="M44" s="472">
        <f t="shared" si="6"/>
        <v>2909.9596320000005</v>
      </c>
    </row>
    <row r="45" spans="1:13" s="440" customFormat="1">
      <c r="A45" s="469" t="s">
        <v>533</v>
      </c>
      <c r="B45" s="475" t="s">
        <v>205</v>
      </c>
      <c r="C45" s="470">
        <v>10</v>
      </c>
      <c r="D45" s="471" t="s">
        <v>2</v>
      </c>
      <c r="E45" s="472">
        <v>50.06</v>
      </c>
      <c r="F45" s="472">
        <f t="shared" si="8"/>
        <v>7.5090000000000003</v>
      </c>
      <c r="G45" s="465">
        <f t="shared" si="3"/>
        <v>1.1513800000000001</v>
      </c>
      <c r="H45" s="472">
        <f t="shared" si="0"/>
        <v>58.720380000000006</v>
      </c>
      <c r="I45" s="465">
        <f t="shared" si="4"/>
        <v>11.744076000000002</v>
      </c>
      <c r="J45" s="473">
        <f t="shared" si="1"/>
        <v>91.603792800000022</v>
      </c>
      <c r="K45" s="474">
        <f t="shared" si="2"/>
        <v>70.464456000000013</v>
      </c>
      <c r="L45" s="472">
        <f t="shared" si="5"/>
        <v>704.64456000000018</v>
      </c>
      <c r="M45" s="472">
        <f t="shared" si="6"/>
        <v>704.64456000000018</v>
      </c>
    </row>
    <row r="46" spans="1:13" s="440" customFormat="1">
      <c r="A46" s="469" t="s">
        <v>534</v>
      </c>
      <c r="B46" s="475" t="s">
        <v>206</v>
      </c>
      <c r="C46" s="470">
        <v>24</v>
      </c>
      <c r="D46" s="471" t="s">
        <v>2</v>
      </c>
      <c r="E46" s="472">
        <v>78.11</v>
      </c>
      <c r="F46" s="472">
        <f t="shared" si="8"/>
        <v>11.7165</v>
      </c>
      <c r="G46" s="465">
        <f t="shared" si="3"/>
        <v>1.79653</v>
      </c>
      <c r="H46" s="472">
        <f t="shared" si="0"/>
        <v>91.62303</v>
      </c>
      <c r="I46" s="465">
        <f t="shared" si="4"/>
        <v>18.324605999999999</v>
      </c>
      <c r="J46" s="473">
        <f t="shared" si="1"/>
        <v>343.03662432000004</v>
      </c>
      <c r="K46" s="474">
        <f t="shared" si="2"/>
        <v>109.947636</v>
      </c>
      <c r="L46" s="472">
        <f t="shared" si="5"/>
        <v>2638.7432640000002</v>
      </c>
      <c r="M46" s="472">
        <f t="shared" si="6"/>
        <v>2638.7432640000002</v>
      </c>
    </row>
    <row r="47" spans="1:13" s="440" customFormat="1">
      <c r="A47" s="469" t="s">
        <v>540</v>
      </c>
      <c r="B47" s="475" t="s">
        <v>585</v>
      </c>
      <c r="C47" s="470">
        <v>23</v>
      </c>
      <c r="D47" s="471" t="s">
        <v>2</v>
      </c>
      <c r="E47" s="472">
        <v>1116</v>
      </c>
      <c r="F47" s="472">
        <f t="shared" si="8"/>
        <v>167.4</v>
      </c>
      <c r="G47" s="465">
        <f t="shared" si="3"/>
        <v>25.668000000000003</v>
      </c>
      <c r="H47" s="472">
        <f t="shared" si="0"/>
        <v>1309.068</v>
      </c>
      <c r="I47" s="465">
        <f t="shared" si="4"/>
        <v>261.81360000000001</v>
      </c>
      <c r="J47" s="473">
        <f t="shared" si="1"/>
        <v>4696.9359839999997</v>
      </c>
      <c r="K47" s="474">
        <f t="shared" si="2"/>
        <v>1570.8815999999999</v>
      </c>
      <c r="L47" s="472">
        <f t="shared" si="5"/>
        <v>36130.2768</v>
      </c>
      <c r="M47" s="472">
        <f t="shared" si="6"/>
        <v>36130.2768</v>
      </c>
    </row>
    <row r="48" spans="1:13" s="468" customFormat="1">
      <c r="A48" s="469" t="s">
        <v>541</v>
      </c>
      <c r="B48" s="475" t="s">
        <v>586</v>
      </c>
      <c r="C48" s="470">
        <v>1</v>
      </c>
      <c r="D48" s="471" t="s">
        <v>2</v>
      </c>
      <c r="E48" s="472">
        <v>661.48</v>
      </c>
      <c r="F48" s="472">
        <f t="shared" si="8"/>
        <v>99.221999999999994</v>
      </c>
      <c r="G48" s="465">
        <f t="shared" si="3"/>
        <v>15.214040000000001</v>
      </c>
      <c r="H48" s="472">
        <f t="shared" si="0"/>
        <v>775.91603999999995</v>
      </c>
      <c r="I48" s="465">
        <f t="shared" si="4"/>
        <v>155.18320800000001</v>
      </c>
      <c r="J48" s="473">
        <f t="shared" si="1"/>
        <v>121.04290224</v>
      </c>
      <c r="K48" s="474">
        <f t="shared" si="2"/>
        <v>931.09924799999999</v>
      </c>
      <c r="L48" s="472">
        <f t="shared" si="5"/>
        <v>931.09924799999999</v>
      </c>
      <c r="M48" s="472">
        <f t="shared" si="6"/>
        <v>931.09924799999999</v>
      </c>
    </row>
    <row r="49" spans="1:13" s="468" customFormat="1">
      <c r="A49" s="469" t="s">
        <v>543</v>
      </c>
      <c r="B49" s="475" t="s">
        <v>542</v>
      </c>
      <c r="C49" s="470">
        <v>1</v>
      </c>
      <c r="D49" s="471" t="s">
        <v>2</v>
      </c>
      <c r="E49" s="472">
        <v>0</v>
      </c>
      <c r="F49" s="472">
        <v>87.46</v>
      </c>
      <c r="G49" s="465">
        <f t="shared" si="3"/>
        <v>1.7491999999999999</v>
      </c>
      <c r="H49" s="472">
        <f t="shared" si="0"/>
        <v>89.209199999999996</v>
      </c>
      <c r="I49" s="465">
        <f t="shared" si="4"/>
        <v>17.841840000000001</v>
      </c>
      <c r="J49" s="473">
        <f t="shared" si="1"/>
        <v>13.9166352</v>
      </c>
      <c r="K49" s="474">
        <f t="shared" si="2"/>
        <v>107.05104</v>
      </c>
      <c r="L49" s="472">
        <f t="shared" si="5"/>
        <v>107.05104</v>
      </c>
      <c r="M49" s="472">
        <f t="shared" si="6"/>
        <v>107.05104</v>
      </c>
    </row>
    <row r="50" spans="1:13" s="468" customFormat="1">
      <c r="A50" s="469" t="s">
        <v>544</v>
      </c>
      <c r="B50" s="475" t="s">
        <v>587</v>
      </c>
      <c r="C50" s="470">
        <v>2</v>
      </c>
      <c r="D50" s="471" t="s">
        <v>2</v>
      </c>
      <c r="E50" s="472">
        <v>219.71</v>
      </c>
      <c r="F50" s="472">
        <f t="shared" si="8"/>
        <v>32.956499999999998</v>
      </c>
      <c r="G50" s="465">
        <f t="shared" si="3"/>
        <v>5.0533300000000008</v>
      </c>
      <c r="H50" s="472">
        <f t="shared" si="0"/>
        <v>257.71983</v>
      </c>
      <c r="I50" s="465">
        <f t="shared" si="4"/>
        <v>51.543966000000005</v>
      </c>
      <c r="J50" s="473">
        <f t="shared" si="1"/>
        <v>80.408586960000008</v>
      </c>
      <c r="K50" s="474">
        <f t="shared" si="2"/>
        <v>309.26379600000001</v>
      </c>
      <c r="L50" s="472">
        <f t="shared" si="5"/>
        <v>618.52759200000003</v>
      </c>
      <c r="M50" s="472">
        <f t="shared" si="6"/>
        <v>618.52759200000003</v>
      </c>
    </row>
    <row r="51" spans="1:13" s="468" customFormat="1">
      <c r="A51" s="469" t="s">
        <v>545</v>
      </c>
      <c r="B51" s="475" t="s">
        <v>588</v>
      </c>
      <c r="C51" s="470">
        <v>11</v>
      </c>
      <c r="D51" s="471" t="s">
        <v>2</v>
      </c>
      <c r="E51" s="472">
        <v>255.72</v>
      </c>
      <c r="F51" s="472">
        <f t="shared" si="8"/>
        <v>38.357999999999997</v>
      </c>
      <c r="G51" s="465">
        <f t="shared" si="3"/>
        <v>5.8815599999999995</v>
      </c>
      <c r="H51" s="472">
        <f t="shared" si="0"/>
        <v>299.95955999999995</v>
      </c>
      <c r="I51" s="465">
        <f t="shared" si="4"/>
        <v>59.991911999999992</v>
      </c>
      <c r="J51" s="473">
        <f t="shared" si="1"/>
        <v>514.73060496000005</v>
      </c>
      <c r="K51" s="474">
        <f t="shared" si="2"/>
        <v>359.95147199999997</v>
      </c>
      <c r="L51" s="472">
        <f t="shared" si="5"/>
        <v>3959.4661919999999</v>
      </c>
      <c r="M51" s="472">
        <f t="shared" si="6"/>
        <v>3959.4661919999999</v>
      </c>
    </row>
    <row r="52" spans="1:13" s="468" customFormat="1">
      <c r="A52" s="469" t="s">
        <v>546</v>
      </c>
      <c r="B52" s="475" t="s">
        <v>589</v>
      </c>
      <c r="C52" s="470">
        <v>1</v>
      </c>
      <c r="D52" s="471" t="s">
        <v>2</v>
      </c>
      <c r="E52" s="472">
        <v>423.73</v>
      </c>
      <c r="F52" s="472">
        <f t="shared" si="8"/>
        <v>63.5595</v>
      </c>
      <c r="G52" s="465">
        <f t="shared" si="3"/>
        <v>9.7457900000000013</v>
      </c>
      <c r="H52" s="472">
        <f t="shared" si="0"/>
        <v>497.03529000000003</v>
      </c>
      <c r="I52" s="465">
        <f t="shared" si="4"/>
        <v>99.407058000000006</v>
      </c>
      <c r="J52" s="473">
        <f t="shared" si="1"/>
        <v>77.537505240000002</v>
      </c>
      <c r="K52" s="474">
        <f t="shared" si="2"/>
        <v>596.44234800000004</v>
      </c>
      <c r="L52" s="472">
        <f t="shared" si="5"/>
        <v>596.44234800000004</v>
      </c>
      <c r="M52" s="472">
        <f t="shared" si="6"/>
        <v>596.44234800000004</v>
      </c>
    </row>
    <row r="53" spans="1:13" s="468" customFormat="1">
      <c r="A53" s="469" t="s">
        <v>547</v>
      </c>
      <c r="B53" s="475" t="s">
        <v>590</v>
      </c>
      <c r="C53" s="470">
        <v>1</v>
      </c>
      <c r="D53" s="471" t="s">
        <v>2</v>
      </c>
      <c r="E53" s="472">
        <v>156.61000000000001</v>
      </c>
      <c r="F53" s="472">
        <f t="shared" si="8"/>
        <v>23.491500000000002</v>
      </c>
      <c r="G53" s="465">
        <f t="shared" si="3"/>
        <v>3.6020300000000005</v>
      </c>
      <c r="H53" s="472">
        <f t="shared" si="0"/>
        <v>183.70353000000003</v>
      </c>
      <c r="I53" s="465">
        <f t="shared" si="4"/>
        <v>36.74070600000001</v>
      </c>
      <c r="J53" s="473">
        <f t="shared" si="1"/>
        <v>28.657750680000007</v>
      </c>
      <c r="K53" s="474">
        <f t="shared" si="2"/>
        <v>220.44423600000005</v>
      </c>
      <c r="L53" s="472">
        <f t="shared" si="5"/>
        <v>220.44423600000005</v>
      </c>
      <c r="M53" s="472">
        <f t="shared" si="6"/>
        <v>220.44423600000005</v>
      </c>
    </row>
    <row r="54" spans="1:13" s="468" customFormat="1">
      <c r="A54" s="469" t="s">
        <v>548</v>
      </c>
      <c r="B54" s="475" t="s">
        <v>591</v>
      </c>
      <c r="C54" s="470">
        <v>9</v>
      </c>
      <c r="D54" s="471" t="s">
        <v>2</v>
      </c>
      <c r="E54" s="472">
        <v>74.599999999999994</v>
      </c>
      <c r="F54" s="472">
        <f t="shared" si="8"/>
        <v>11.19</v>
      </c>
      <c r="G54" s="465">
        <f t="shared" si="3"/>
        <v>1.7157999999999998</v>
      </c>
      <c r="H54" s="472">
        <f t="shared" si="0"/>
        <v>87.505799999999994</v>
      </c>
      <c r="I54" s="465">
        <f t="shared" si="4"/>
        <v>17.501159999999999</v>
      </c>
      <c r="J54" s="473">
        <f t="shared" si="1"/>
        <v>122.85814319999999</v>
      </c>
      <c r="K54" s="474">
        <f t="shared" si="2"/>
        <v>105.00695999999999</v>
      </c>
      <c r="L54" s="472">
        <f t="shared" si="5"/>
        <v>945.06263999999987</v>
      </c>
      <c r="M54" s="472">
        <f t="shared" si="6"/>
        <v>945.06263999999987</v>
      </c>
    </row>
    <row r="55" spans="1:13" s="468" customFormat="1">
      <c r="A55" s="469" t="s">
        <v>549</v>
      </c>
      <c r="B55" s="475" t="s">
        <v>493</v>
      </c>
      <c r="C55" s="470">
        <v>3</v>
      </c>
      <c r="D55" s="471" t="s">
        <v>2</v>
      </c>
      <c r="E55" s="472">
        <v>0</v>
      </c>
      <c r="F55" s="472">
        <v>128.66</v>
      </c>
      <c r="G55" s="465">
        <f t="shared" si="3"/>
        <v>2.5731999999999999</v>
      </c>
      <c r="H55" s="472">
        <f t="shared" si="0"/>
        <v>131.23320000000001</v>
      </c>
      <c r="I55" s="465">
        <f t="shared" si="4"/>
        <v>26.246640000000003</v>
      </c>
      <c r="J55" s="473">
        <f t="shared" si="1"/>
        <v>61.417137600000011</v>
      </c>
      <c r="K55" s="474">
        <f t="shared" si="2"/>
        <v>157.47984000000002</v>
      </c>
      <c r="L55" s="472">
        <f t="shared" si="5"/>
        <v>472.43952000000007</v>
      </c>
      <c r="M55" s="472">
        <f t="shared" si="6"/>
        <v>472.43952000000007</v>
      </c>
    </row>
    <row r="56" spans="1:13" s="468" customFormat="1">
      <c r="A56" s="469" t="s">
        <v>622</v>
      </c>
      <c r="B56" s="475" t="s">
        <v>621</v>
      </c>
      <c r="C56" s="470">
        <v>4</v>
      </c>
      <c r="D56" s="471" t="s">
        <v>2</v>
      </c>
      <c r="E56" s="472">
        <v>0</v>
      </c>
      <c r="F56" s="472">
        <v>65.91</v>
      </c>
      <c r="G56" s="465">
        <f>0.02*(E56+F56)</f>
        <v>1.3182</v>
      </c>
      <c r="H56" s="472">
        <f>SUM(E56:G56)</f>
        <v>67.228200000000001</v>
      </c>
      <c r="I56" s="465">
        <f>H56*0.2</f>
        <v>13.445640000000001</v>
      </c>
      <c r="J56" s="473">
        <f>L56*0.13</f>
        <v>41.9503968</v>
      </c>
      <c r="K56" s="474">
        <f>H56+I56</f>
        <v>80.673839999999998</v>
      </c>
      <c r="L56" s="472">
        <f>C56*K56</f>
        <v>322.69535999999999</v>
      </c>
      <c r="M56" s="472">
        <f>L56</f>
        <v>322.69535999999999</v>
      </c>
    </row>
    <row r="57" spans="1:13" s="468" customFormat="1">
      <c r="A57" s="469" t="s">
        <v>550</v>
      </c>
      <c r="B57" s="475" t="s">
        <v>494</v>
      </c>
      <c r="C57" s="470">
        <v>3</v>
      </c>
      <c r="D57" s="471" t="s">
        <v>2</v>
      </c>
      <c r="E57" s="472">
        <v>0</v>
      </c>
      <c r="F57" s="472">
        <v>127.12</v>
      </c>
      <c r="G57" s="465">
        <f t="shared" si="3"/>
        <v>2.5424000000000002</v>
      </c>
      <c r="H57" s="472">
        <f t="shared" si="0"/>
        <v>129.66239999999999</v>
      </c>
      <c r="I57" s="465">
        <f t="shared" si="4"/>
        <v>25.932479999999998</v>
      </c>
      <c r="J57" s="473">
        <f t="shared" si="1"/>
        <v>60.682003199999997</v>
      </c>
      <c r="K57" s="474">
        <f t="shared" si="2"/>
        <v>155.59487999999999</v>
      </c>
      <c r="L57" s="472">
        <f t="shared" si="5"/>
        <v>466.78463999999997</v>
      </c>
      <c r="M57" s="472">
        <f t="shared" si="6"/>
        <v>466.78463999999997</v>
      </c>
    </row>
    <row r="58" spans="1:13" s="468" customFormat="1">
      <c r="A58" s="469" t="s">
        <v>553</v>
      </c>
      <c r="B58" s="475" t="s">
        <v>495</v>
      </c>
      <c r="C58" s="470">
        <v>4</v>
      </c>
      <c r="D58" s="471" t="s">
        <v>2</v>
      </c>
      <c r="E58" s="472">
        <v>0</v>
      </c>
      <c r="F58" s="472">
        <v>76.72</v>
      </c>
      <c r="G58" s="465">
        <f t="shared" si="3"/>
        <v>1.5344</v>
      </c>
      <c r="H58" s="472">
        <f t="shared" si="0"/>
        <v>78.254400000000004</v>
      </c>
      <c r="I58" s="465">
        <f t="shared" si="4"/>
        <v>15.650880000000001</v>
      </c>
      <c r="J58" s="473">
        <f t="shared" si="1"/>
        <v>48.830745600000007</v>
      </c>
      <c r="K58" s="474">
        <f t="shared" si="2"/>
        <v>93.905280000000005</v>
      </c>
      <c r="L58" s="472">
        <f t="shared" si="5"/>
        <v>375.62112000000002</v>
      </c>
      <c r="M58" s="472">
        <f t="shared" si="6"/>
        <v>375.62112000000002</v>
      </c>
    </row>
    <row r="59" spans="1:13" s="468" customFormat="1">
      <c r="A59" s="469" t="s">
        <v>551</v>
      </c>
      <c r="B59" s="475" t="s">
        <v>496</v>
      </c>
      <c r="C59" s="470">
        <v>4</v>
      </c>
      <c r="D59" s="471" t="s">
        <v>2</v>
      </c>
      <c r="E59" s="472">
        <v>0</v>
      </c>
      <c r="F59" s="472">
        <v>45.36</v>
      </c>
      <c r="G59" s="465">
        <f t="shared" si="3"/>
        <v>0.90720000000000001</v>
      </c>
      <c r="H59" s="472">
        <f t="shared" si="0"/>
        <v>46.267200000000003</v>
      </c>
      <c r="I59" s="465">
        <f t="shared" si="4"/>
        <v>9.2534400000000012</v>
      </c>
      <c r="J59" s="473">
        <f t="shared" si="1"/>
        <v>28.870732800000003</v>
      </c>
      <c r="K59" s="474">
        <f t="shared" si="2"/>
        <v>55.52064</v>
      </c>
      <c r="L59" s="472">
        <f t="shared" si="5"/>
        <v>222.08256</v>
      </c>
      <c r="M59" s="472">
        <f t="shared" si="6"/>
        <v>222.08256</v>
      </c>
    </row>
    <row r="60" spans="1:13" s="468" customFormat="1">
      <c r="A60" s="469" t="s">
        <v>552</v>
      </c>
      <c r="B60" s="475" t="s">
        <v>497</v>
      </c>
      <c r="C60" s="470">
        <v>2</v>
      </c>
      <c r="D60" s="471" t="s">
        <v>2</v>
      </c>
      <c r="E60" s="472">
        <v>0</v>
      </c>
      <c r="F60" s="472">
        <v>45.36</v>
      </c>
      <c r="G60" s="465">
        <f t="shared" si="3"/>
        <v>0.90720000000000001</v>
      </c>
      <c r="H60" s="472">
        <f t="shared" si="0"/>
        <v>46.267200000000003</v>
      </c>
      <c r="I60" s="465">
        <f t="shared" si="4"/>
        <v>9.2534400000000012</v>
      </c>
      <c r="J60" s="473">
        <f t="shared" si="1"/>
        <v>14.435366400000001</v>
      </c>
      <c r="K60" s="474">
        <f t="shared" si="2"/>
        <v>55.52064</v>
      </c>
      <c r="L60" s="472">
        <f t="shared" si="5"/>
        <v>111.04128</v>
      </c>
      <c r="M60" s="472">
        <f t="shared" si="6"/>
        <v>111.04128</v>
      </c>
    </row>
    <row r="61" spans="1:13" s="468" customFormat="1">
      <c r="A61" s="469" t="s">
        <v>554</v>
      </c>
      <c r="B61" s="475" t="s">
        <v>592</v>
      </c>
      <c r="C61" s="470">
        <v>92</v>
      </c>
      <c r="D61" s="471" t="s">
        <v>2</v>
      </c>
      <c r="E61" s="472">
        <v>65</v>
      </c>
      <c r="F61" s="472">
        <f>E61*0.15</f>
        <v>9.75</v>
      </c>
      <c r="G61" s="465">
        <f t="shared" si="3"/>
        <v>1.4950000000000001</v>
      </c>
      <c r="H61" s="472">
        <f t="shared" si="0"/>
        <v>76.245000000000005</v>
      </c>
      <c r="I61" s="465">
        <f t="shared" si="4"/>
        <v>15.249000000000002</v>
      </c>
      <c r="J61" s="473">
        <f t="shared" si="1"/>
        <v>1094.2682400000001</v>
      </c>
      <c r="K61" s="474">
        <f t="shared" si="2"/>
        <v>91.494</v>
      </c>
      <c r="L61" s="472">
        <f t="shared" si="5"/>
        <v>8417.4480000000003</v>
      </c>
      <c r="M61" s="472">
        <f t="shared" si="6"/>
        <v>8417.4480000000003</v>
      </c>
    </row>
    <row r="62" spans="1:13" s="468" customFormat="1">
      <c r="A62" s="469" t="s">
        <v>619</v>
      </c>
      <c r="B62" s="478" t="s">
        <v>620</v>
      </c>
      <c r="C62" s="470">
        <v>6</v>
      </c>
      <c r="D62" s="471" t="s">
        <v>2</v>
      </c>
      <c r="E62" s="472">
        <v>0</v>
      </c>
      <c r="F62" s="472">
        <v>9.75</v>
      </c>
      <c r="G62" s="465">
        <f>0.02*(E62+F62)</f>
        <v>0.19500000000000001</v>
      </c>
      <c r="H62" s="472">
        <f>SUM(E62:G62)</f>
        <v>9.9450000000000003</v>
      </c>
      <c r="I62" s="465">
        <f>H62*0.2</f>
        <v>1.9890000000000001</v>
      </c>
      <c r="J62" s="473">
        <f>L62*0.13</f>
        <v>9.3085200000000015</v>
      </c>
      <c r="K62" s="474">
        <f>H62+I62</f>
        <v>11.934000000000001</v>
      </c>
      <c r="L62" s="472">
        <f>C62*K62</f>
        <v>71.604000000000013</v>
      </c>
      <c r="M62" s="472">
        <f>L62</f>
        <v>71.604000000000013</v>
      </c>
    </row>
    <row r="63" spans="1:13" s="468" customFormat="1">
      <c r="A63" s="469" t="s">
        <v>555</v>
      </c>
      <c r="B63" s="478" t="s">
        <v>593</v>
      </c>
      <c r="C63" s="470">
        <v>23</v>
      </c>
      <c r="D63" s="471" t="s">
        <v>2</v>
      </c>
      <c r="E63" s="472">
        <v>15</v>
      </c>
      <c r="F63" s="472">
        <f>E63*0.15</f>
        <v>2.25</v>
      </c>
      <c r="G63" s="465">
        <f t="shared" si="3"/>
        <v>0.34500000000000003</v>
      </c>
      <c r="H63" s="472">
        <f t="shared" si="0"/>
        <v>17.594999999999999</v>
      </c>
      <c r="I63" s="465">
        <f t="shared" si="4"/>
        <v>3.5190000000000001</v>
      </c>
      <c r="J63" s="473">
        <f t="shared" si="1"/>
        <v>63.130859999999998</v>
      </c>
      <c r="K63" s="474">
        <f t="shared" si="2"/>
        <v>21.113999999999997</v>
      </c>
      <c r="L63" s="472">
        <f t="shared" si="5"/>
        <v>485.62199999999996</v>
      </c>
      <c r="M63" s="472">
        <f t="shared" si="6"/>
        <v>485.62199999999996</v>
      </c>
    </row>
    <row r="64" spans="1:13" s="468" customFormat="1">
      <c r="A64" s="469" t="s">
        <v>556</v>
      </c>
      <c r="B64" s="478" t="s">
        <v>594</v>
      </c>
      <c r="C64" s="470">
        <v>1</v>
      </c>
      <c r="D64" s="471" t="s">
        <v>2</v>
      </c>
      <c r="E64" s="472">
        <v>26</v>
      </c>
      <c r="F64" s="472">
        <f>E64*0.15</f>
        <v>3.9</v>
      </c>
      <c r="G64" s="465">
        <f t="shared" si="3"/>
        <v>0.59799999999999998</v>
      </c>
      <c r="H64" s="472">
        <f t="shared" si="0"/>
        <v>30.497999999999998</v>
      </c>
      <c r="I64" s="465">
        <f t="shared" si="4"/>
        <v>6.0995999999999997</v>
      </c>
      <c r="J64" s="473">
        <f t="shared" si="1"/>
        <v>4.7576879999999999</v>
      </c>
      <c r="K64" s="474">
        <f t="shared" si="2"/>
        <v>36.5976</v>
      </c>
      <c r="L64" s="472">
        <f t="shared" si="5"/>
        <v>36.5976</v>
      </c>
      <c r="M64" s="472">
        <f t="shared" si="6"/>
        <v>36.5976</v>
      </c>
    </row>
    <row r="65" spans="1:14" s="468" customFormat="1">
      <c r="A65" s="469" t="s">
        <v>557</v>
      </c>
      <c r="B65" s="478" t="s">
        <v>498</v>
      </c>
      <c r="C65" s="470">
        <v>8</v>
      </c>
      <c r="D65" s="471" t="s">
        <v>2</v>
      </c>
      <c r="E65" s="472">
        <v>0</v>
      </c>
      <c r="F65" s="472">
        <v>4.5</v>
      </c>
      <c r="G65" s="465">
        <f t="shared" si="3"/>
        <v>0.09</v>
      </c>
      <c r="H65" s="472">
        <f t="shared" si="0"/>
        <v>4.59</v>
      </c>
      <c r="I65" s="465">
        <f t="shared" si="4"/>
        <v>0.91800000000000004</v>
      </c>
      <c r="J65" s="473">
        <f t="shared" si="1"/>
        <v>5.7283200000000001</v>
      </c>
      <c r="K65" s="474">
        <f t="shared" si="2"/>
        <v>5.508</v>
      </c>
      <c r="L65" s="472">
        <f t="shared" si="5"/>
        <v>44.064</v>
      </c>
      <c r="M65" s="472">
        <f t="shared" si="6"/>
        <v>44.064</v>
      </c>
    </row>
    <row r="66" spans="1:14" s="468" customFormat="1">
      <c r="A66" s="469" t="s">
        <v>558</v>
      </c>
      <c r="B66" s="478" t="s">
        <v>499</v>
      </c>
      <c r="C66" s="470">
        <v>3</v>
      </c>
      <c r="D66" s="471" t="s">
        <v>2</v>
      </c>
      <c r="E66" s="472">
        <v>0</v>
      </c>
      <c r="F66" s="472">
        <v>7.8</v>
      </c>
      <c r="G66" s="465">
        <f t="shared" si="3"/>
        <v>0.156</v>
      </c>
      <c r="H66" s="472">
        <f t="shared" si="0"/>
        <v>7.9559999999999995</v>
      </c>
      <c r="I66" s="465">
        <f t="shared" si="4"/>
        <v>1.5911999999999999</v>
      </c>
      <c r="J66" s="473">
        <f t="shared" si="1"/>
        <v>3.7234080000000001</v>
      </c>
      <c r="K66" s="474">
        <f t="shared" si="2"/>
        <v>9.5472000000000001</v>
      </c>
      <c r="L66" s="472">
        <f t="shared" si="5"/>
        <v>28.6416</v>
      </c>
      <c r="M66" s="472">
        <f t="shared" si="6"/>
        <v>28.6416</v>
      </c>
    </row>
    <row r="67" spans="1:14" s="468" customFormat="1">
      <c r="A67" s="469" t="s">
        <v>559</v>
      </c>
      <c r="B67" s="478" t="s">
        <v>500</v>
      </c>
      <c r="C67" s="470">
        <v>6</v>
      </c>
      <c r="D67" s="471" t="s">
        <v>2</v>
      </c>
      <c r="E67" s="472">
        <v>0</v>
      </c>
      <c r="F67" s="472">
        <v>3.6</v>
      </c>
      <c r="G67" s="465">
        <f t="shared" si="3"/>
        <v>7.2000000000000008E-2</v>
      </c>
      <c r="H67" s="472">
        <f t="shared" si="0"/>
        <v>3.6720000000000002</v>
      </c>
      <c r="I67" s="465">
        <f t="shared" si="4"/>
        <v>0.73440000000000005</v>
      </c>
      <c r="J67" s="473">
        <f t="shared" si="1"/>
        <v>3.4369920000000005</v>
      </c>
      <c r="K67" s="474">
        <f t="shared" si="2"/>
        <v>4.4064000000000005</v>
      </c>
      <c r="L67" s="472">
        <f t="shared" si="5"/>
        <v>26.438400000000001</v>
      </c>
      <c r="M67" s="472">
        <f t="shared" si="6"/>
        <v>26.438400000000001</v>
      </c>
    </row>
    <row r="68" spans="1:14" s="468" customFormat="1">
      <c r="A68" s="469" t="s">
        <v>560</v>
      </c>
      <c r="B68" s="475" t="s">
        <v>501</v>
      </c>
      <c r="C68" s="470">
        <v>3</v>
      </c>
      <c r="D68" s="471" t="s">
        <v>2</v>
      </c>
      <c r="E68" s="472">
        <v>0</v>
      </c>
      <c r="F68" s="472">
        <v>982.4</v>
      </c>
      <c r="G68" s="465">
        <f t="shared" si="3"/>
        <v>19.648</v>
      </c>
      <c r="H68" s="472">
        <f t="shared" si="0"/>
        <v>1002.048</v>
      </c>
      <c r="I68" s="465">
        <f t="shared" si="4"/>
        <v>200.40960000000001</v>
      </c>
      <c r="J68" s="473">
        <f t="shared" si="1"/>
        <v>468.95846400000005</v>
      </c>
      <c r="K68" s="474">
        <f t="shared" si="2"/>
        <v>1202.4576</v>
      </c>
      <c r="L68" s="472">
        <f t="shared" si="5"/>
        <v>3607.3728000000001</v>
      </c>
      <c r="M68" s="472">
        <f t="shared" si="6"/>
        <v>3607.3728000000001</v>
      </c>
    </row>
    <row r="69" spans="1:14" s="468" customFormat="1">
      <c r="A69" s="469" t="s">
        <v>561</v>
      </c>
      <c r="B69" s="475" t="s">
        <v>502</v>
      </c>
      <c r="C69" s="470">
        <v>3</v>
      </c>
      <c r="D69" s="471" t="s">
        <v>2</v>
      </c>
      <c r="E69" s="472">
        <v>0</v>
      </c>
      <c r="F69" s="479">
        <v>800</v>
      </c>
      <c r="G69" s="465">
        <f t="shared" si="3"/>
        <v>16</v>
      </c>
      <c r="H69" s="472">
        <f t="shared" si="0"/>
        <v>816</v>
      </c>
      <c r="I69" s="465">
        <f t="shared" si="4"/>
        <v>163.20000000000002</v>
      </c>
      <c r="J69" s="473">
        <f t="shared" si="1"/>
        <v>381.88800000000003</v>
      </c>
      <c r="K69" s="474">
        <f t="shared" si="2"/>
        <v>979.2</v>
      </c>
      <c r="L69" s="472">
        <f t="shared" si="5"/>
        <v>2937.6000000000004</v>
      </c>
      <c r="M69" s="472">
        <f t="shared" si="6"/>
        <v>2937.6000000000004</v>
      </c>
    </row>
    <row r="70" spans="1:14" s="468" customFormat="1">
      <c r="A70" s="469" t="s">
        <v>562</v>
      </c>
      <c r="B70" s="475" t="s">
        <v>503</v>
      </c>
      <c r="C70" s="470">
        <v>1</v>
      </c>
      <c r="D70" s="471" t="s">
        <v>2</v>
      </c>
      <c r="E70" s="472">
        <v>0</v>
      </c>
      <c r="F70" s="472">
        <v>480</v>
      </c>
      <c r="G70" s="465">
        <f t="shared" si="3"/>
        <v>9.6</v>
      </c>
      <c r="H70" s="472">
        <f t="shared" si="0"/>
        <v>489.6</v>
      </c>
      <c r="I70" s="465">
        <f t="shared" si="4"/>
        <v>97.920000000000016</v>
      </c>
      <c r="J70" s="473">
        <f t="shared" si="1"/>
        <v>76.377600000000001</v>
      </c>
      <c r="K70" s="474">
        <f t="shared" si="2"/>
        <v>587.52</v>
      </c>
      <c r="L70" s="472">
        <f t="shared" si="5"/>
        <v>587.52</v>
      </c>
      <c r="M70" s="472">
        <f t="shared" si="6"/>
        <v>587.52</v>
      </c>
    </row>
    <row r="71" spans="1:14" s="468" customFormat="1">
      <c r="A71" s="469" t="s">
        <v>568</v>
      </c>
      <c r="B71" s="475" t="s">
        <v>504</v>
      </c>
      <c r="C71" s="470">
        <v>10</v>
      </c>
      <c r="D71" s="471" t="s">
        <v>2</v>
      </c>
      <c r="E71" s="472">
        <v>0</v>
      </c>
      <c r="F71" s="472">
        <v>0.38</v>
      </c>
      <c r="G71" s="465">
        <f t="shared" si="3"/>
        <v>7.6E-3</v>
      </c>
      <c r="H71" s="472">
        <f t="shared" si="0"/>
        <v>0.3876</v>
      </c>
      <c r="I71" s="465">
        <f t="shared" si="4"/>
        <v>7.7520000000000006E-2</v>
      </c>
      <c r="J71" s="473">
        <f t="shared" si="1"/>
        <v>0.60465599999999997</v>
      </c>
      <c r="K71" s="474">
        <f t="shared" si="2"/>
        <v>0.46511999999999998</v>
      </c>
      <c r="L71" s="472">
        <f t="shared" si="5"/>
        <v>4.6511999999999993</v>
      </c>
      <c r="M71" s="472">
        <f t="shared" si="6"/>
        <v>4.6511999999999993</v>
      </c>
    </row>
    <row r="72" spans="1:14" s="468" customFormat="1">
      <c r="A72" s="469" t="s">
        <v>538</v>
      </c>
      <c r="B72" s="475" t="s">
        <v>492</v>
      </c>
      <c r="C72" s="470">
        <v>1</v>
      </c>
      <c r="D72" s="471" t="s">
        <v>2</v>
      </c>
      <c r="E72" s="472">
        <v>5339.14</v>
      </c>
      <c r="F72" s="472">
        <f>E72*0.15</f>
        <v>800.87099999999998</v>
      </c>
      <c r="G72" s="465">
        <f t="shared" si="3"/>
        <v>122.80022000000001</v>
      </c>
      <c r="H72" s="472">
        <f t="shared" si="0"/>
        <v>6262.8112200000005</v>
      </c>
      <c r="I72" s="465">
        <f t="shared" si="4"/>
        <v>1252.5622440000002</v>
      </c>
      <c r="J72" s="473">
        <f t="shared" si="1"/>
        <v>976.99855032000005</v>
      </c>
      <c r="K72" s="474">
        <f t="shared" si="2"/>
        <v>7515.3734640000002</v>
      </c>
      <c r="L72" s="472">
        <f t="shared" si="5"/>
        <v>7515.3734640000002</v>
      </c>
      <c r="M72" s="472">
        <f t="shared" si="6"/>
        <v>7515.3734640000002</v>
      </c>
    </row>
    <row r="73" spans="1:14" s="468" customFormat="1">
      <c r="A73" s="469" t="s">
        <v>563</v>
      </c>
      <c r="B73" s="475" t="s">
        <v>509</v>
      </c>
      <c r="C73" s="470">
        <v>1</v>
      </c>
      <c r="D73" s="471" t="s">
        <v>2</v>
      </c>
      <c r="E73" s="472">
        <v>0</v>
      </c>
      <c r="F73" s="472">
        <f>E73*0.15</f>
        <v>0</v>
      </c>
      <c r="G73" s="465">
        <f>0.02*(E73+F73)</f>
        <v>0</v>
      </c>
      <c r="H73" s="472">
        <f>SUM(E73:G73)</f>
        <v>0</v>
      </c>
      <c r="I73" s="465">
        <f t="shared" si="4"/>
        <v>0</v>
      </c>
      <c r="J73" s="473">
        <f>L73*0.13</f>
        <v>0</v>
      </c>
      <c r="K73" s="474">
        <f>H73+I73</f>
        <v>0</v>
      </c>
      <c r="L73" s="472">
        <f>C73*K73</f>
        <v>0</v>
      </c>
      <c r="M73" s="472">
        <f t="shared" si="6"/>
        <v>0</v>
      </c>
    </row>
    <row r="74" spans="1:14" s="468" customFormat="1">
      <c r="A74" s="469" t="s">
        <v>564</v>
      </c>
      <c r="B74" s="475" t="s">
        <v>508</v>
      </c>
      <c r="C74" s="470">
        <v>6</v>
      </c>
      <c r="D74" s="471" t="s">
        <v>2</v>
      </c>
      <c r="E74" s="472">
        <v>200</v>
      </c>
      <c r="F74" s="472">
        <f>E74*0.15</f>
        <v>30</v>
      </c>
      <c r="G74" s="465">
        <f t="shared" si="3"/>
        <v>4.6000000000000005</v>
      </c>
      <c r="H74" s="472">
        <f t="shared" si="0"/>
        <v>234.6</v>
      </c>
      <c r="I74" s="465">
        <f t="shared" si="4"/>
        <v>46.92</v>
      </c>
      <c r="J74" s="473">
        <f t="shared" si="1"/>
        <v>219.5856</v>
      </c>
      <c r="K74" s="474">
        <f t="shared" si="2"/>
        <v>281.52</v>
      </c>
      <c r="L74" s="472">
        <f t="shared" si="5"/>
        <v>1689.12</v>
      </c>
      <c r="M74" s="472">
        <f t="shared" si="6"/>
        <v>1689.12</v>
      </c>
    </row>
    <row r="75" spans="1:14" s="440" customFormat="1">
      <c r="A75" s="469" t="s">
        <v>567</v>
      </c>
      <c r="B75" s="475" t="s">
        <v>402</v>
      </c>
      <c r="C75" s="470">
        <v>30</v>
      </c>
      <c r="D75" s="471" t="s">
        <v>2</v>
      </c>
      <c r="E75" s="472">
        <v>150</v>
      </c>
      <c r="F75" s="472">
        <v>0</v>
      </c>
      <c r="G75" s="465">
        <f t="shared" si="3"/>
        <v>3</v>
      </c>
      <c r="H75" s="472">
        <f t="shared" si="0"/>
        <v>153</v>
      </c>
      <c r="I75" s="465">
        <f t="shared" si="4"/>
        <v>30.6</v>
      </c>
      <c r="J75" s="473">
        <f t="shared" si="1"/>
        <v>716.04000000000008</v>
      </c>
      <c r="K75" s="474">
        <f t="shared" si="2"/>
        <v>183.6</v>
      </c>
      <c r="L75" s="472">
        <f t="shared" si="5"/>
        <v>5508</v>
      </c>
      <c r="M75" s="472">
        <f t="shared" si="6"/>
        <v>5508</v>
      </c>
    </row>
    <row r="76" spans="1:14" s="480" customFormat="1">
      <c r="A76" s="469" t="s">
        <v>565</v>
      </c>
      <c r="B76" s="475" t="s">
        <v>595</v>
      </c>
      <c r="C76" s="470">
        <v>80</v>
      </c>
      <c r="D76" s="471" t="s">
        <v>623</v>
      </c>
      <c r="E76" s="472">
        <v>0</v>
      </c>
      <c r="F76" s="472">
        <v>1875</v>
      </c>
      <c r="G76" s="465">
        <f t="shared" si="3"/>
        <v>37.5</v>
      </c>
      <c r="H76" s="472">
        <f t="shared" si="0"/>
        <v>1912.5</v>
      </c>
      <c r="I76" s="465">
        <f t="shared" si="4"/>
        <v>382.5</v>
      </c>
      <c r="J76" s="473">
        <f t="shared" si="1"/>
        <v>23868</v>
      </c>
      <c r="K76" s="474">
        <f t="shared" si="2"/>
        <v>2295</v>
      </c>
      <c r="L76" s="472">
        <f t="shared" si="5"/>
        <v>183600</v>
      </c>
      <c r="M76" s="472">
        <f t="shared" si="6"/>
        <v>183600</v>
      </c>
    </row>
    <row r="77" spans="1:14" s="468" customFormat="1">
      <c r="A77" s="461" t="s">
        <v>566</v>
      </c>
      <c r="B77" s="478" t="s">
        <v>195</v>
      </c>
      <c r="C77" s="470">
        <v>4</v>
      </c>
      <c r="D77" s="471" t="s">
        <v>196</v>
      </c>
      <c r="E77" s="472">
        <v>0</v>
      </c>
      <c r="F77" s="472">
        <v>220</v>
      </c>
      <c r="G77" s="465">
        <f t="shared" si="3"/>
        <v>4.4000000000000004</v>
      </c>
      <c r="H77" s="472">
        <f>SUM(E77:G77)</f>
        <v>224.4</v>
      </c>
      <c r="I77" s="465">
        <f t="shared" si="4"/>
        <v>44.88</v>
      </c>
      <c r="J77" s="473">
        <f t="shared" si="1"/>
        <v>140.02560000000003</v>
      </c>
      <c r="K77" s="474">
        <f>H77+I77</f>
        <v>269.28000000000003</v>
      </c>
      <c r="L77" s="472">
        <f t="shared" si="5"/>
        <v>1077.1200000000001</v>
      </c>
      <c r="M77" s="472">
        <f t="shared" si="6"/>
        <v>1077.1200000000001</v>
      </c>
    </row>
    <row r="78" spans="1:14" s="440" customFormat="1" ht="15.75">
      <c r="A78" s="528" t="s">
        <v>224</v>
      </c>
      <c r="B78" s="529"/>
      <c r="C78" s="481" t="s">
        <v>624</v>
      </c>
      <c r="D78" s="482"/>
      <c r="E78" s="483"/>
      <c r="F78" s="483"/>
      <c r="G78" s="483"/>
      <c r="H78" s="484"/>
      <c r="I78" s="484"/>
      <c r="J78" s="485"/>
      <c r="K78" s="484"/>
      <c r="L78" s="486"/>
      <c r="M78" s="504">
        <f>SUM(M11:M77)</f>
        <v>1728354.2263560006</v>
      </c>
    </row>
    <row r="79" spans="1:14" s="440" customFormat="1" ht="15.75">
      <c r="A79" s="528" t="s">
        <v>197</v>
      </c>
      <c r="B79" s="529"/>
      <c r="C79" s="481" t="s">
        <v>625</v>
      </c>
      <c r="D79" s="482"/>
      <c r="E79" s="483"/>
      <c r="F79" s="483"/>
      <c r="G79" s="483"/>
      <c r="H79" s="484"/>
      <c r="I79" s="484"/>
      <c r="J79" s="484"/>
      <c r="K79" s="484"/>
      <c r="L79" s="487"/>
      <c r="M79" s="505">
        <f>M78*0.13</f>
        <v>224686.04942628008</v>
      </c>
      <c r="N79" s="488"/>
    </row>
    <row r="80" spans="1:14" s="440" customFormat="1" ht="16.5" thickBot="1">
      <c r="A80" s="528" t="s">
        <v>225</v>
      </c>
      <c r="B80" s="529"/>
      <c r="C80" s="489" t="s">
        <v>626</v>
      </c>
      <c r="D80" s="490"/>
      <c r="E80" s="491"/>
      <c r="F80" s="492"/>
      <c r="G80" s="491"/>
      <c r="H80" s="446"/>
      <c r="I80" s="446"/>
      <c r="J80" s="446"/>
      <c r="K80" s="446"/>
      <c r="L80" s="493"/>
      <c r="M80" s="506">
        <f>SUM(M78:M79)</f>
        <v>1953040.2757822806</v>
      </c>
    </row>
    <row r="81" spans="1:13" s="440" customFormat="1" ht="16.5" thickTop="1">
      <c r="A81" s="453"/>
      <c r="B81" s="453"/>
      <c r="C81" s="494"/>
      <c r="D81" s="441"/>
      <c r="E81" s="444"/>
      <c r="F81" s="495"/>
      <c r="G81" s="444"/>
      <c r="H81" s="444"/>
      <c r="I81" s="444"/>
      <c r="J81" s="444"/>
      <c r="K81" s="444"/>
      <c r="L81" s="496"/>
      <c r="M81" s="496"/>
    </row>
    <row r="82" spans="1:13" s="440" customFormat="1" ht="15.75">
      <c r="A82" s="453" t="s">
        <v>345</v>
      </c>
      <c r="B82" s="494" t="s">
        <v>357</v>
      </c>
      <c r="C82" s="444"/>
      <c r="D82" s="441"/>
      <c r="E82" s="497"/>
      <c r="F82" s="497"/>
      <c r="G82" s="497"/>
      <c r="H82" s="497"/>
      <c r="I82" s="497"/>
      <c r="J82" s="495"/>
      <c r="K82" s="495"/>
      <c r="L82" s="498"/>
      <c r="M82" s="499"/>
    </row>
    <row r="83" spans="1:13" s="440" customFormat="1" ht="15.75">
      <c r="A83" s="453"/>
      <c r="B83" s="453"/>
      <c r="C83" s="494"/>
      <c r="D83" s="441"/>
      <c r="E83" s="444"/>
      <c r="F83" s="495"/>
      <c r="G83" s="444"/>
      <c r="H83" s="444"/>
      <c r="I83" s="444"/>
      <c r="J83" s="444"/>
      <c r="K83" s="444"/>
      <c r="L83" s="500"/>
      <c r="M83" s="500"/>
    </row>
    <row r="84" spans="1:13" s="440" customFormat="1" ht="15.75">
      <c r="A84" s="453"/>
      <c r="B84" s="453"/>
      <c r="C84" s="494"/>
      <c r="D84" s="441"/>
      <c r="E84" s="444"/>
      <c r="F84" s="495"/>
      <c r="G84" s="444"/>
      <c r="H84" s="444"/>
      <c r="I84" s="444"/>
      <c r="J84" s="444"/>
      <c r="K84" s="444"/>
      <c r="L84" s="501"/>
      <c r="M84" s="501"/>
    </row>
    <row r="85" spans="1:13">
      <c r="A85" s="271"/>
      <c r="B85" s="271"/>
      <c r="C85" s="271"/>
      <c r="D85" s="271"/>
      <c r="E85" s="271"/>
      <c r="F85" s="271"/>
      <c r="G85" s="271"/>
      <c r="H85" s="271"/>
      <c r="I85" s="271"/>
      <c r="J85" s="271"/>
      <c r="K85" s="271"/>
      <c r="L85" s="271"/>
      <c r="M85" s="502"/>
    </row>
    <row r="86" spans="1:13">
      <c r="A86" s="444"/>
      <c r="B86" s="444"/>
      <c r="C86" s="441"/>
      <c r="D86" s="441"/>
      <c r="E86" s="503"/>
      <c r="F86" s="503"/>
      <c r="G86" s="503"/>
      <c r="H86" s="444"/>
    </row>
    <row r="87" spans="1:13">
      <c r="A87" s="444"/>
      <c r="B87" s="444"/>
      <c r="C87" s="441"/>
      <c r="D87" s="441"/>
      <c r="E87" s="503"/>
      <c r="F87" s="503"/>
      <c r="G87" s="503"/>
      <c r="H87" s="444"/>
    </row>
    <row r="88" spans="1:13">
      <c r="A88" s="444"/>
      <c r="B88" s="444"/>
      <c r="C88" s="444"/>
      <c r="D88" s="441"/>
      <c r="E88" s="444"/>
      <c r="F88" s="444"/>
      <c r="G88" s="444"/>
      <c r="H88" s="444"/>
    </row>
    <row r="89" spans="1:13">
      <c r="A89" s="444"/>
      <c r="B89" s="444"/>
      <c r="C89" s="444"/>
      <c r="D89" s="441"/>
      <c r="E89" s="444"/>
      <c r="F89" s="444"/>
      <c r="G89" s="444"/>
      <c r="H89" s="444"/>
    </row>
    <row r="90" spans="1:13">
      <c r="A90" s="444"/>
      <c r="B90" s="444"/>
      <c r="C90" s="444"/>
      <c r="D90" s="441"/>
      <c r="E90" s="444"/>
      <c r="F90" s="444"/>
      <c r="G90" s="444"/>
      <c r="H90" s="444"/>
    </row>
    <row r="91" spans="1:13">
      <c r="A91" s="444"/>
      <c r="B91" s="444"/>
      <c r="C91" s="444"/>
      <c r="D91" s="441"/>
      <c r="E91" s="444"/>
      <c r="F91" s="444"/>
      <c r="G91" s="444"/>
      <c r="H91" s="444"/>
    </row>
    <row r="92" spans="1:13">
      <c r="A92" s="444"/>
      <c r="B92" s="444"/>
      <c r="C92" s="444"/>
      <c r="D92" s="441"/>
      <c r="E92" s="444"/>
      <c r="F92" s="444"/>
      <c r="G92" s="444"/>
      <c r="H92" s="444"/>
    </row>
    <row r="93" spans="1:13">
      <c r="A93" s="444"/>
      <c r="B93" s="444"/>
      <c r="C93" s="444"/>
      <c r="D93" s="441"/>
      <c r="E93" s="444"/>
      <c r="F93" s="444"/>
      <c r="G93" s="444"/>
      <c r="H93" s="444"/>
    </row>
    <row r="94" spans="1:13">
      <c r="A94" s="444"/>
      <c r="B94" s="444"/>
      <c r="C94" s="444"/>
      <c r="D94" s="441"/>
      <c r="E94" s="444"/>
      <c r="F94" s="444"/>
      <c r="G94" s="444"/>
      <c r="H94" s="444"/>
    </row>
    <row r="95" spans="1:13">
      <c r="A95" s="444"/>
      <c r="B95" s="444"/>
      <c r="C95" s="444"/>
      <c r="D95" s="441"/>
      <c r="E95" s="444"/>
      <c r="F95" s="444"/>
      <c r="G95" s="444"/>
      <c r="H95" s="444"/>
    </row>
    <row r="96" spans="1:13">
      <c r="A96" s="444"/>
      <c r="B96" s="444"/>
      <c r="C96" s="444"/>
      <c r="D96" s="441"/>
      <c r="E96" s="444"/>
      <c r="F96" s="444"/>
      <c r="G96" s="444"/>
      <c r="H96" s="444"/>
    </row>
    <row r="97" spans="1:8">
      <c r="A97" s="444"/>
      <c r="B97" s="444"/>
      <c r="C97" s="444"/>
      <c r="D97" s="441"/>
      <c r="E97" s="444"/>
      <c r="F97" s="444"/>
      <c r="G97" s="444"/>
      <c r="H97" s="444"/>
    </row>
    <row r="98" spans="1:8">
      <c r="A98" s="444"/>
      <c r="B98" s="444"/>
      <c r="C98" s="444"/>
      <c r="D98" s="441"/>
      <c r="E98" s="444"/>
      <c r="F98" s="444"/>
      <c r="G98" s="444"/>
      <c r="H98" s="444"/>
    </row>
    <row r="99" spans="1:8">
      <c r="A99" s="444"/>
      <c r="B99" s="444"/>
      <c r="C99" s="444"/>
      <c r="D99" s="441"/>
      <c r="E99" s="444"/>
      <c r="F99" s="444"/>
      <c r="G99" s="444"/>
      <c r="H99" s="444"/>
    </row>
    <row r="100" spans="1:8">
      <c r="A100" s="444"/>
      <c r="B100" s="444"/>
      <c r="C100" s="444"/>
      <c r="D100" s="441"/>
      <c r="E100" s="444"/>
      <c r="F100" s="444"/>
      <c r="G100" s="444"/>
      <c r="H100" s="444"/>
    </row>
    <row r="101" spans="1:8">
      <c r="A101" s="444"/>
      <c r="B101" s="444"/>
      <c r="C101" s="444"/>
      <c r="D101" s="441"/>
      <c r="E101" s="444"/>
      <c r="F101" s="444"/>
      <c r="G101" s="444"/>
      <c r="H101" s="444"/>
    </row>
    <row r="102" spans="1:8">
      <c r="A102" s="444"/>
      <c r="B102" s="444"/>
      <c r="C102" s="444"/>
      <c r="D102" s="441"/>
      <c r="E102" s="444"/>
      <c r="F102" s="444"/>
      <c r="G102" s="444"/>
      <c r="H102" s="444"/>
    </row>
    <row r="103" spans="1:8">
      <c r="A103" s="444"/>
      <c r="B103" s="444"/>
      <c r="C103" s="444"/>
      <c r="D103" s="441"/>
      <c r="E103" s="444"/>
      <c r="F103" s="444"/>
      <c r="G103" s="444"/>
      <c r="H103" s="444"/>
    </row>
    <row r="104" spans="1:8">
      <c r="A104" s="444"/>
      <c r="B104" s="444"/>
      <c r="C104" s="444"/>
      <c r="D104" s="441"/>
      <c r="E104" s="444"/>
      <c r="F104" s="444"/>
      <c r="G104" s="444"/>
      <c r="H104" s="444"/>
    </row>
    <row r="105" spans="1:8">
      <c r="A105" s="444"/>
      <c r="B105" s="444"/>
      <c r="C105" s="444"/>
      <c r="D105" s="441"/>
      <c r="E105" s="444"/>
      <c r="F105" s="444"/>
      <c r="G105" s="444"/>
      <c r="H105" s="444"/>
    </row>
    <row r="106" spans="1:8">
      <c r="A106" s="444"/>
      <c r="B106" s="444"/>
      <c r="C106" s="444"/>
      <c r="D106" s="441"/>
      <c r="E106" s="444"/>
      <c r="F106" s="444"/>
      <c r="G106" s="444"/>
      <c r="H106" s="444"/>
    </row>
    <row r="107" spans="1:8">
      <c r="A107" s="444"/>
      <c r="B107" s="444"/>
      <c r="C107" s="444"/>
      <c r="D107" s="441"/>
      <c r="E107" s="444"/>
      <c r="F107" s="444"/>
      <c r="G107" s="444"/>
      <c r="H107" s="444"/>
    </row>
    <row r="108" spans="1:8">
      <c r="A108" s="444"/>
      <c r="B108" s="444"/>
      <c r="C108" s="444"/>
      <c r="D108" s="441"/>
      <c r="E108" s="444"/>
      <c r="F108" s="444"/>
      <c r="G108" s="444"/>
      <c r="H108" s="444"/>
    </row>
    <row r="109" spans="1:8">
      <c r="A109" s="444"/>
      <c r="B109" s="444"/>
      <c r="C109" s="444"/>
      <c r="D109" s="441"/>
      <c r="E109" s="444"/>
      <c r="F109" s="444"/>
      <c r="G109" s="444"/>
      <c r="H109" s="444"/>
    </row>
    <row r="110" spans="1:8">
      <c r="A110" s="444"/>
      <c r="B110" s="444"/>
      <c r="C110" s="444"/>
      <c r="D110" s="441"/>
      <c r="E110" s="444"/>
      <c r="F110" s="444"/>
      <c r="G110" s="444"/>
      <c r="H110" s="444"/>
    </row>
    <row r="111" spans="1:8">
      <c r="A111" s="444"/>
      <c r="B111" s="444"/>
      <c r="C111" s="444"/>
      <c r="D111" s="441"/>
      <c r="E111" s="444"/>
      <c r="F111" s="444"/>
      <c r="G111" s="444"/>
      <c r="H111" s="444"/>
    </row>
    <row r="112" spans="1:8">
      <c r="A112" s="444"/>
      <c r="B112" s="444"/>
      <c r="C112" s="444"/>
      <c r="D112" s="441"/>
      <c r="E112" s="444"/>
      <c r="F112" s="444"/>
      <c r="G112" s="444"/>
      <c r="H112" s="444"/>
    </row>
    <row r="113" spans="1:13">
      <c r="A113" s="444"/>
      <c r="B113" s="444"/>
      <c r="C113" s="444"/>
      <c r="D113" s="441"/>
      <c r="E113" s="444"/>
      <c r="F113" s="444"/>
      <c r="G113" s="444"/>
      <c r="H113" s="444"/>
    </row>
    <row r="114" spans="1:13">
      <c r="A114" s="444"/>
      <c r="B114" s="444"/>
      <c r="C114" s="444"/>
      <c r="D114" s="441"/>
      <c r="E114" s="444"/>
      <c r="F114" s="444"/>
      <c r="G114" s="444"/>
      <c r="H114" s="444"/>
    </row>
    <row r="115" spans="1:13">
      <c r="A115" s="444"/>
      <c r="B115" s="444"/>
      <c r="C115" s="444"/>
      <c r="D115" s="441"/>
      <c r="E115" s="444"/>
      <c r="F115" s="444"/>
      <c r="G115" s="444"/>
      <c r="H115" s="444"/>
    </row>
    <row r="116" spans="1:13">
      <c r="A116" s="444"/>
      <c r="B116" s="444"/>
      <c r="C116" s="444"/>
      <c r="D116" s="441"/>
      <c r="E116" s="444"/>
      <c r="F116" s="444"/>
      <c r="G116" s="444"/>
      <c r="H116" s="444"/>
    </row>
    <row r="117" spans="1:13">
      <c r="A117" s="444"/>
      <c r="M117" s="440">
        <v>136</v>
      </c>
    </row>
    <row r="118" spans="1:13">
      <c r="A118" s="444"/>
    </row>
    <row r="119" spans="1:13">
      <c r="A119" s="444"/>
    </row>
    <row r="120" spans="1:13">
      <c r="A120" s="444"/>
    </row>
    <row r="121" spans="1:13">
      <c r="A121" s="444"/>
    </row>
    <row r="122" spans="1:13">
      <c r="A122" s="444"/>
    </row>
    <row r="123" spans="1:13">
      <c r="A123" s="444"/>
    </row>
    <row r="124" spans="1:13">
      <c r="A124" s="444"/>
    </row>
    <row r="125" spans="1:13">
      <c r="A125" s="444"/>
    </row>
    <row r="126" spans="1:13">
      <c r="A126" s="444"/>
    </row>
    <row r="127" spans="1:13">
      <c r="A127" s="444"/>
    </row>
    <row r="128" spans="1:13">
      <c r="A128" s="444"/>
    </row>
    <row r="129" spans="1:1">
      <c r="A129" s="444"/>
    </row>
    <row r="130" spans="1:1">
      <c r="A130" s="444"/>
    </row>
    <row r="131" spans="1:1">
      <c r="A131" s="444"/>
    </row>
    <row r="132" spans="1:1">
      <c r="A132" s="444"/>
    </row>
    <row r="133" spans="1:1">
      <c r="A133" s="444"/>
    </row>
    <row r="134" spans="1:1">
      <c r="A134" s="444"/>
    </row>
    <row r="135" spans="1:1">
      <c r="A135" s="444"/>
    </row>
    <row r="136" spans="1:1">
      <c r="A136" s="444"/>
    </row>
    <row r="137" spans="1:1">
      <c r="A137" s="444"/>
    </row>
    <row r="138" spans="1:1">
      <c r="A138" s="444"/>
    </row>
    <row r="139" spans="1:1">
      <c r="A139" s="444"/>
    </row>
    <row r="140" spans="1:1">
      <c r="A140" s="444"/>
    </row>
    <row r="141" spans="1:1">
      <c r="A141" s="444"/>
    </row>
    <row r="142" spans="1:1">
      <c r="A142" s="444"/>
    </row>
    <row r="143" spans="1:1">
      <c r="A143" s="444"/>
    </row>
    <row r="144" spans="1:1">
      <c r="A144" s="444"/>
    </row>
    <row r="145" spans="1:1">
      <c r="A145" s="444"/>
    </row>
    <row r="146" spans="1:1">
      <c r="A146" s="444"/>
    </row>
    <row r="147" spans="1:1">
      <c r="A147" s="444"/>
    </row>
    <row r="148" spans="1:1">
      <c r="A148" s="444"/>
    </row>
    <row r="149" spans="1:1">
      <c r="A149" s="444"/>
    </row>
    <row r="150" spans="1:1">
      <c r="A150" s="444"/>
    </row>
    <row r="151" spans="1:1">
      <c r="A151" s="444"/>
    </row>
    <row r="152" spans="1:1">
      <c r="A152" s="444"/>
    </row>
    <row r="153" spans="1:1">
      <c r="A153" s="444"/>
    </row>
    <row r="154" spans="1:1">
      <c r="A154" s="444"/>
    </row>
    <row r="155" spans="1:1">
      <c r="A155" s="444"/>
    </row>
    <row r="156" spans="1:1">
      <c r="A156" s="444"/>
    </row>
    <row r="157" spans="1:1">
      <c r="A157" s="444"/>
    </row>
    <row r="158" spans="1:1">
      <c r="A158" s="444"/>
    </row>
    <row r="159" spans="1:1">
      <c r="A159" s="444"/>
    </row>
    <row r="160" spans="1:1">
      <c r="A160" s="444"/>
    </row>
    <row r="161" spans="1:1">
      <c r="A161" s="444"/>
    </row>
    <row r="162" spans="1:1">
      <c r="A162" s="444"/>
    </row>
    <row r="163" spans="1:1">
      <c r="A163" s="444"/>
    </row>
    <row r="164" spans="1:1">
      <c r="A164" s="444"/>
    </row>
    <row r="165" spans="1:1">
      <c r="A165" s="444"/>
    </row>
    <row r="166" spans="1:1">
      <c r="A166" s="444"/>
    </row>
    <row r="167" spans="1:1">
      <c r="A167" s="444"/>
    </row>
    <row r="168" spans="1:1">
      <c r="A168" s="444"/>
    </row>
  </sheetData>
  <mergeCells count="8">
    <mergeCell ref="A80:B80"/>
    <mergeCell ref="E9:G9"/>
    <mergeCell ref="A1:M1"/>
    <mergeCell ref="A2:M2"/>
    <mergeCell ref="A78:B78"/>
    <mergeCell ref="A79:B79"/>
    <mergeCell ref="A4:M4"/>
    <mergeCell ref="A5:M5"/>
  </mergeCells>
  <phoneticPr fontId="10" type="noConversion"/>
  <pageMargins left="0.19685039370078741" right="0.19685039370078741" top="0.19685039370078741" bottom="0.19685039370078741" header="0.35433070866141736" footer="0.51181102362204722"/>
  <pageSetup scale="65" orientation="landscape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6"/>
  <sheetViews>
    <sheetView topLeftCell="A7" workbookViewId="0">
      <selection activeCell="B38" sqref="B38"/>
    </sheetView>
  </sheetViews>
  <sheetFormatPr baseColWidth="10" defaultRowHeight="12.75"/>
  <cols>
    <col min="1" max="1" width="8.7109375" style="114" customWidth="1"/>
    <col min="2" max="2" width="38" style="114" customWidth="1"/>
    <col min="3" max="3" width="8" style="114" customWidth="1"/>
    <col min="4" max="4" width="5.5703125" style="117" customWidth="1"/>
    <col min="5" max="7" width="8.7109375" style="114" customWidth="1"/>
    <col min="8" max="8" width="10.7109375" style="114" customWidth="1"/>
    <col min="9" max="10" width="9.7109375" style="114" customWidth="1"/>
    <col min="11" max="13" width="10.7109375" style="114" customWidth="1"/>
    <col min="14" max="14" width="4.42578125" style="114" customWidth="1"/>
  </cols>
  <sheetData>
    <row r="1" spans="1:14" ht="14.25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4" ht="14.25">
      <c r="A2" s="540" t="s">
        <v>220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115"/>
    </row>
    <row r="3" spans="1:14">
      <c r="A3" s="122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3"/>
      <c r="N3" s="1"/>
    </row>
    <row r="4" spans="1:14">
      <c r="A4" s="542" t="s">
        <v>506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1"/>
    </row>
    <row r="5" spans="1:14">
      <c r="A5" s="543" t="s">
        <v>507</v>
      </c>
      <c r="B5" s="543"/>
      <c r="C5" s="543"/>
      <c r="D5" s="543"/>
      <c r="E5" s="543"/>
      <c r="F5" s="543"/>
      <c r="G5" s="543"/>
      <c r="H5" s="543"/>
      <c r="I5" s="543"/>
      <c r="J5" s="543"/>
      <c r="K5" s="543"/>
      <c r="L5" s="543"/>
      <c r="M5" s="543"/>
      <c r="N5" s="1"/>
    </row>
    <row r="6" spans="1:14">
      <c r="A6" s="122"/>
      <c r="B6" s="122"/>
      <c r="C6" s="122"/>
      <c r="D6" s="116"/>
      <c r="E6" s="430"/>
      <c r="F6" s="430"/>
      <c r="G6" s="430"/>
      <c r="H6" s="122"/>
      <c r="I6" s="122"/>
      <c r="J6" s="122"/>
      <c r="K6" s="122"/>
      <c r="L6" s="122"/>
      <c r="M6" s="122"/>
      <c r="N6" s="1"/>
    </row>
    <row r="7" spans="1:14">
      <c r="A7" s="122"/>
      <c r="B7" s="122"/>
      <c r="C7" s="122"/>
      <c r="D7" s="116"/>
      <c r="E7" s="430"/>
      <c r="F7" s="430"/>
      <c r="G7" s="430"/>
      <c r="H7" s="122"/>
      <c r="I7" s="122"/>
      <c r="J7" s="122"/>
      <c r="K7" s="122"/>
      <c r="L7" s="122"/>
      <c r="M7" s="122"/>
      <c r="N7" s="1"/>
    </row>
    <row r="8" spans="1:14" ht="13.5" thickBot="1">
      <c r="A8" s="122"/>
      <c r="B8" s="122"/>
      <c r="C8" s="122"/>
      <c r="D8" s="116"/>
      <c r="E8" s="439"/>
      <c r="F8" s="439"/>
      <c r="G8" s="439"/>
      <c r="H8" s="122"/>
      <c r="I8" s="122"/>
      <c r="J8" s="122"/>
      <c r="K8" s="122"/>
      <c r="L8" s="122"/>
      <c r="M8" s="122"/>
      <c r="N8" s="1"/>
    </row>
    <row r="9" spans="1:14" ht="13.5" thickTop="1">
      <c r="A9" s="129"/>
      <c r="B9" s="130"/>
      <c r="C9" s="131"/>
      <c r="D9" s="426"/>
      <c r="E9" s="544" t="s">
        <v>169</v>
      </c>
      <c r="F9" s="545"/>
      <c r="G9" s="546"/>
      <c r="H9" s="427" t="s">
        <v>168</v>
      </c>
      <c r="I9" s="131" t="s">
        <v>170</v>
      </c>
      <c r="J9" s="131" t="s">
        <v>171</v>
      </c>
      <c r="K9" s="131" t="s">
        <v>172</v>
      </c>
      <c r="L9" s="131" t="s">
        <v>173</v>
      </c>
      <c r="M9" s="132" t="s">
        <v>174</v>
      </c>
      <c r="N9" s="133"/>
    </row>
    <row r="10" spans="1:14" ht="13.5" thickBot="1">
      <c r="A10" s="134" t="s">
        <v>199</v>
      </c>
      <c r="B10" s="135" t="s">
        <v>192</v>
      </c>
      <c r="C10" s="136" t="s">
        <v>176</v>
      </c>
      <c r="D10" s="437" t="s">
        <v>177</v>
      </c>
      <c r="E10" s="138" t="s">
        <v>178</v>
      </c>
      <c r="F10" s="138" t="s">
        <v>179</v>
      </c>
      <c r="G10" s="138" t="s">
        <v>180</v>
      </c>
      <c r="H10" s="438" t="s">
        <v>181</v>
      </c>
      <c r="I10" s="136" t="s">
        <v>182</v>
      </c>
      <c r="J10" s="136">
        <v>0.13</v>
      </c>
      <c r="K10" s="136" t="s">
        <v>183</v>
      </c>
      <c r="L10" s="136" t="s">
        <v>184</v>
      </c>
      <c r="M10" s="139" t="s">
        <v>185</v>
      </c>
      <c r="N10" s="133"/>
    </row>
    <row r="11" spans="1:14" ht="13.5" thickTop="1">
      <c r="A11" s="431" t="s">
        <v>373</v>
      </c>
      <c r="B11" s="423" t="s">
        <v>445</v>
      </c>
      <c r="C11" s="432">
        <v>3699</v>
      </c>
      <c r="D11" s="433" t="s">
        <v>1</v>
      </c>
      <c r="E11" s="428">
        <v>0.2</v>
      </c>
      <c r="F11" s="428">
        <v>0.8</v>
      </c>
      <c r="G11" s="428">
        <f>0.02*(E11+F11)</f>
        <v>0.02</v>
      </c>
      <c r="H11" s="428">
        <f t="shared" ref="H11:H74" si="0">SUM(E11:G11)</f>
        <v>1.02</v>
      </c>
      <c r="I11" s="428">
        <f>H11*0.25</f>
        <v>0.255</v>
      </c>
      <c r="J11" s="434">
        <f t="shared" ref="J11:J75" si="1">L11*0.13</f>
        <v>613.10924999999997</v>
      </c>
      <c r="K11" s="435">
        <f t="shared" ref="K11:K74" si="2">H11+I11</f>
        <v>1.2749999999999999</v>
      </c>
      <c r="L11" s="436">
        <f>C11*K11</f>
        <v>4716.2249999999995</v>
      </c>
      <c r="M11" s="436">
        <f>L11</f>
        <v>4716.2249999999995</v>
      </c>
      <c r="N11" s="390"/>
    </row>
    <row r="12" spans="1:14">
      <c r="A12" s="393"/>
      <c r="B12" s="423" t="s">
        <v>446</v>
      </c>
      <c r="C12" s="406">
        <v>9348</v>
      </c>
      <c r="D12" s="407" t="s">
        <v>1</v>
      </c>
      <c r="E12" s="408">
        <v>5</v>
      </c>
      <c r="F12" s="408">
        <v>0.2</v>
      </c>
      <c r="G12" s="428">
        <f t="shared" ref="G12:G75" si="3">0.02*(E12+F12)</f>
        <v>0.10400000000000001</v>
      </c>
      <c r="H12" s="408">
        <f t="shared" si="0"/>
        <v>5.3040000000000003</v>
      </c>
      <c r="I12" s="408">
        <f t="shared" ref="I12:I75" si="4">H12*0.25</f>
        <v>1.3260000000000001</v>
      </c>
      <c r="J12" s="409">
        <f t="shared" si="1"/>
        <v>8057.0412000000006</v>
      </c>
      <c r="K12" s="410">
        <f t="shared" si="2"/>
        <v>6.6300000000000008</v>
      </c>
      <c r="L12" s="412">
        <f t="shared" ref="L12:L75" si="5">C12*K12</f>
        <v>61977.240000000005</v>
      </c>
      <c r="M12" s="412">
        <f t="shared" ref="M12:M75" si="6">L12</f>
        <v>61977.240000000005</v>
      </c>
      <c r="N12" s="390"/>
    </row>
    <row r="13" spans="1:14">
      <c r="A13" s="393"/>
      <c r="B13" s="424" t="s">
        <v>447</v>
      </c>
      <c r="C13" s="406">
        <v>3908</v>
      </c>
      <c r="D13" s="407" t="s">
        <v>1</v>
      </c>
      <c r="E13" s="408">
        <v>0.15</v>
      </c>
      <c r="F13" s="408">
        <v>0.2</v>
      </c>
      <c r="G13" s="428">
        <f t="shared" si="3"/>
        <v>6.9999999999999993E-3</v>
      </c>
      <c r="H13" s="408">
        <f t="shared" si="0"/>
        <v>0.35699999999999998</v>
      </c>
      <c r="I13" s="408">
        <f t="shared" si="4"/>
        <v>8.9249999999999996E-2</v>
      </c>
      <c r="J13" s="409">
        <f t="shared" si="1"/>
        <v>226.71285</v>
      </c>
      <c r="K13" s="410">
        <f t="shared" si="2"/>
        <v>0.44624999999999998</v>
      </c>
      <c r="L13" s="412">
        <f t="shared" si="5"/>
        <v>1743.9449999999999</v>
      </c>
      <c r="M13" s="412">
        <f t="shared" si="6"/>
        <v>1743.9449999999999</v>
      </c>
      <c r="N13" s="390"/>
    </row>
    <row r="14" spans="1:14">
      <c r="A14" s="393"/>
      <c r="B14" s="424" t="s">
        <v>448</v>
      </c>
      <c r="C14" s="406">
        <v>1797</v>
      </c>
      <c r="D14" s="407" t="s">
        <v>1</v>
      </c>
      <c r="E14" s="408">
        <v>0.15</v>
      </c>
      <c r="F14" s="408">
        <v>0.2</v>
      </c>
      <c r="G14" s="428">
        <f t="shared" si="3"/>
        <v>6.9999999999999993E-3</v>
      </c>
      <c r="H14" s="408">
        <f t="shared" si="0"/>
        <v>0.35699999999999998</v>
      </c>
      <c r="I14" s="408">
        <f t="shared" si="4"/>
        <v>8.9249999999999996E-2</v>
      </c>
      <c r="J14" s="409">
        <f t="shared" si="1"/>
        <v>104.2484625</v>
      </c>
      <c r="K14" s="410">
        <f t="shared" si="2"/>
        <v>0.44624999999999998</v>
      </c>
      <c r="L14" s="412">
        <f t="shared" si="5"/>
        <v>801.91125</v>
      </c>
      <c r="M14" s="412">
        <f t="shared" si="6"/>
        <v>801.91125</v>
      </c>
      <c r="N14" s="390"/>
    </row>
    <row r="15" spans="1:14">
      <c r="A15" s="393"/>
      <c r="B15" s="424" t="s">
        <v>449</v>
      </c>
      <c r="C15" s="406">
        <v>638</v>
      </c>
      <c r="D15" s="407" t="s">
        <v>1</v>
      </c>
      <c r="E15" s="408">
        <v>0.15</v>
      </c>
      <c r="F15" s="408">
        <v>0.2</v>
      </c>
      <c r="G15" s="428">
        <f t="shared" si="3"/>
        <v>6.9999999999999993E-3</v>
      </c>
      <c r="H15" s="408">
        <f t="shared" si="0"/>
        <v>0.35699999999999998</v>
      </c>
      <c r="I15" s="408">
        <f t="shared" si="4"/>
        <v>8.9249999999999996E-2</v>
      </c>
      <c r="J15" s="409">
        <f t="shared" si="1"/>
        <v>37.011975</v>
      </c>
      <c r="K15" s="410">
        <f t="shared" si="2"/>
        <v>0.44624999999999998</v>
      </c>
      <c r="L15" s="412">
        <f t="shared" si="5"/>
        <v>284.70749999999998</v>
      </c>
      <c r="M15" s="412">
        <f t="shared" si="6"/>
        <v>284.70749999999998</v>
      </c>
      <c r="N15" s="390"/>
    </row>
    <row r="16" spans="1:14">
      <c r="A16" s="393"/>
      <c r="B16" s="424" t="s">
        <v>490</v>
      </c>
      <c r="C16" s="406">
        <v>2435</v>
      </c>
      <c r="D16" s="407" t="s">
        <v>1</v>
      </c>
      <c r="E16" s="408">
        <v>0.15</v>
      </c>
      <c r="F16" s="408">
        <v>0.2</v>
      </c>
      <c r="G16" s="428">
        <f t="shared" si="3"/>
        <v>6.9999999999999993E-3</v>
      </c>
      <c r="H16" s="408">
        <f t="shared" si="0"/>
        <v>0.35699999999999998</v>
      </c>
      <c r="I16" s="408">
        <f t="shared" si="4"/>
        <v>8.9249999999999996E-2</v>
      </c>
      <c r="J16" s="409">
        <f t="shared" si="1"/>
        <v>141.26043749999999</v>
      </c>
      <c r="K16" s="410">
        <f t="shared" si="2"/>
        <v>0.44624999999999998</v>
      </c>
      <c r="L16" s="412">
        <f t="shared" si="5"/>
        <v>1086.6187499999999</v>
      </c>
      <c r="M16" s="412">
        <f t="shared" si="6"/>
        <v>1086.6187499999999</v>
      </c>
      <c r="N16" s="390"/>
    </row>
    <row r="17" spans="1:14">
      <c r="A17" s="393" t="s">
        <v>368</v>
      </c>
      <c r="B17" s="421" t="s">
        <v>450</v>
      </c>
      <c r="C17" s="406">
        <v>92</v>
      </c>
      <c r="D17" s="407" t="s">
        <v>2</v>
      </c>
      <c r="E17" s="408">
        <v>2.5</v>
      </c>
      <c r="F17" s="408">
        <v>10</v>
      </c>
      <c r="G17" s="428">
        <f t="shared" si="3"/>
        <v>0.25</v>
      </c>
      <c r="H17" s="408">
        <f t="shared" si="0"/>
        <v>12.75</v>
      </c>
      <c r="I17" s="408">
        <f t="shared" si="4"/>
        <v>3.1875</v>
      </c>
      <c r="J17" s="409">
        <f t="shared" si="1"/>
        <v>190.61250000000001</v>
      </c>
      <c r="K17" s="410">
        <f t="shared" si="2"/>
        <v>15.9375</v>
      </c>
      <c r="L17" s="412">
        <f t="shared" si="5"/>
        <v>1466.25</v>
      </c>
      <c r="M17" s="412">
        <f t="shared" si="6"/>
        <v>1466.25</v>
      </c>
      <c r="N17" s="390"/>
    </row>
    <row r="18" spans="1:14">
      <c r="A18" s="393" t="s">
        <v>369</v>
      </c>
      <c r="B18" s="421" t="s">
        <v>451</v>
      </c>
      <c r="C18" s="406">
        <v>204</v>
      </c>
      <c r="D18" s="407" t="s">
        <v>2</v>
      </c>
      <c r="E18" s="408">
        <v>5.63</v>
      </c>
      <c r="F18" s="408">
        <v>22.5</v>
      </c>
      <c r="G18" s="428">
        <f t="shared" si="3"/>
        <v>0.56259999999999999</v>
      </c>
      <c r="H18" s="408">
        <f t="shared" si="0"/>
        <v>28.692599999999999</v>
      </c>
      <c r="I18" s="408">
        <f t="shared" si="4"/>
        <v>7.1731499999999997</v>
      </c>
      <c r="J18" s="409">
        <f t="shared" si="1"/>
        <v>951.15968999999996</v>
      </c>
      <c r="K18" s="410">
        <f t="shared" si="2"/>
        <v>35.865749999999998</v>
      </c>
      <c r="L18" s="412">
        <f t="shared" si="5"/>
        <v>7316.6129999999994</v>
      </c>
      <c r="M18" s="412">
        <f t="shared" si="6"/>
        <v>7316.6129999999994</v>
      </c>
      <c r="N18" s="390"/>
    </row>
    <row r="19" spans="1:14">
      <c r="A19" s="393" t="s">
        <v>201</v>
      </c>
      <c r="B19" s="222" t="s">
        <v>452</v>
      </c>
      <c r="C19" s="406">
        <v>18</v>
      </c>
      <c r="D19" s="407" t="s">
        <v>2</v>
      </c>
      <c r="E19" s="408">
        <v>2.5</v>
      </c>
      <c r="F19" s="408">
        <v>10</v>
      </c>
      <c r="G19" s="428">
        <f t="shared" si="3"/>
        <v>0.25</v>
      </c>
      <c r="H19" s="408">
        <f t="shared" si="0"/>
        <v>12.75</v>
      </c>
      <c r="I19" s="408">
        <f t="shared" si="4"/>
        <v>3.1875</v>
      </c>
      <c r="J19" s="409">
        <f t="shared" si="1"/>
        <v>37.293750000000003</v>
      </c>
      <c r="K19" s="410">
        <f t="shared" si="2"/>
        <v>15.9375</v>
      </c>
      <c r="L19" s="412">
        <f t="shared" si="5"/>
        <v>286.875</v>
      </c>
      <c r="M19" s="412">
        <f t="shared" si="6"/>
        <v>286.875</v>
      </c>
      <c r="N19" s="390"/>
    </row>
    <row r="20" spans="1:14">
      <c r="A20" s="393" t="s">
        <v>371</v>
      </c>
      <c r="B20" s="421" t="s">
        <v>453</v>
      </c>
      <c r="C20" s="406">
        <v>3</v>
      </c>
      <c r="D20" s="407" t="s">
        <v>2</v>
      </c>
      <c r="E20" s="408">
        <v>220</v>
      </c>
      <c r="F20" s="408">
        <f>E20*0.15</f>
        <v>33</v>
      </c>
      <c r="G20" s="428">
        <f t="shared" si="3"/>
        <v>5.0600000000000005</v>
      </c>
      <c r="H20" s="408">
        <f t="shared" si="0"/>
        <v>258.06</v>
      </c>
      <c r="I20" s="408">
        <f t="shared" si="4"/>
        <v>64.515000000000001</v>
      </c>
      <c r="J20" s="409">
        <f t="shared" si="1"/>
        <v>125.80425</v>
      </c>
      <c r="K20" s="410">
        <f t="shared" si="2"/>
        <v>322.57499999999999</v>
      </c>
      <c r="L20" s="412">
        <f t="shared" si="5"/>
        <v>967.72499999999991</v>
      </c>
      <c r="M20" s="412">
        <f t="shared" si="6"/>
        <v>967.72499999999991</v>
      </c>
      <c r="N20" s="390"/>
    </row>
    <row r="21" spans="1:14">
      <c r="A21" s="393" t="s">
        <v>372</v>
      </c>
      <c r="B21" s="421" t="s">
        <v>454</v>
      </c>
      <c r="C21" s="406">
        <v>32</v>
      </c>
      <c r="D21" s="407" t="s">
        <v>2</v>
      </c>
      <c r="E21" s="408">
        <v>485</v>
      </c>
      <c r="F21" s="408">
        <f t="shared" ref="F21:F28" si="7">E21*0.15</f>
        <v>72.75</v>
      </c>
      <c r="G21" s="428">
        <f t="shared" si="3"/>
        <v>11.154999999999999</v>
      </c>
      <c r="H21" s="408">
        <f t="shared" si="0"/>
        <v>568.90499999999997</v>
      </c>
      <c r="I21" s="408">
        <f t="shared" si="4"/>
        <v>142.22624999999999</v>
      </c>
      <c r="J21" s="409">
        <f t="shared" si="1"/>
        <v>2958.3059999999996</v>
      </c>
      <c r="K21" s="410">
        <f t="shared" si="2"/>
        <v>711.13124999999991</v>
      </c>
      <c r="L21" s="412">
        <f t="shared" si="5"/>
        <v>22756.199999999997</v>
      </c>
      <c r="M21" s="412">
        <f t="shared" si="6"/>
        <v>22756.199999999997</v>
      </c>
      <c r="N21" s="390"/>
    </row>
    <row r="22" spans="1:14">
      <c r="A22" s="393" t="s">
        <v>374</v>
      </c>
      <c r="B22" s="422" t="s">
        <v>455</v>
      </c>
      <c r="C22" s="406">
        <v>84</v>
      </c>
      <c r="D22" s="407" t="s">
        <v>2</v>
      </c>
      <c r="E22" s="411">
        <v>615</v>
      </c>
      <c r="F22" s="408">
        <f t="shared" si="7"/>
        <v>92.25</v>
      </c>
      <c r="G22" s="428">
        <f t="shared" si="3"/>
        <v>14.145</v>
      </c>
      <c r="H22" s="408">
        <f t="shared" si="0"/>
        <v>721.39499999999998</v>
      </c>
      <c r="I22" s="408">
        <f t="shared" si="4"/>
        <v>180.34875</v>
      </c>
      <c r="J22" s="409">
        <f t="shared" si="1"/>
        <v>9847.0417499999985</v>
      </c>
      <c r="K22" s="410">
        <f t="shared" si="2"/>
        <v>901.74374999999998</v>
      </c>
      <c r="L22" s="412">
        <f t="shared" si="5"/>
        <v>75746.474999999991</v>
      </c>
      <c r="M22" s="412">
        <f t="shared" si="6"/>
        <v>75746.474999999991</v>
      </c>
      <c r="N22" s="390"/>
    </row>
    <row r="23" spans="1:14">
      <c r="A23" s="393" t="s">
        <v>202</v>
      </c>
      <c r="B23" s="422" t="s">
        <v>456</v>
      </c>
      <c r="C23" s="406">
        <v>5</v>
      </c>
      <c r="D23" s="407" t="s">
        <v>2</v>
      </c>
      <c r="E23" s="411">
        <v>755</v>
      </c>
      <c r="F23" s="408">
        <f t="shared" si="7"/>
        <v>113.25</v>
      </c>
      <c r="G23" s="428">
        <f t="shared" si="3"/>
        <v>17.365000000000002</v>
      </c>
      <c r="H23" s="408">
        <f t="shared" si="0"/>
        <v>885.61500000000001</v>
      </c>
      <c r="I23" s="408">
        <f t="shared" si="4"/>
        <v>221.40375</v>
      </c>
      <c r="J23" s="409">
        <f t="shared" si="1"/>
        <v>719.56218750000005</v>
      </c>
      <c r="K23" s="410">
        <f t="shared" si="2"/>
        <v>1107.01875</v>
      </c>
      <c r="L23" s="412">
        <f t="shared" si="5"/>
        <v>5535.09375</v>
      </c>
      <c r="M23" s="412">
        <f t="shared" si="6"/>
        <v>5535.09375</v>
      </c>
      <c r="N23" s="390"/>
    </row>
    <row r="24" spans="1:14">
      <c r="A24" s="393"/>
      <c r="B24" s="422" t="s">
        <v>457</v>
      </c>
      <c r="C24" s="406">
        <v>72</v>
      </c>
      <c r="D24" s="407" t="s">
        <v>2</v>
      </c>
      <c r="E24" s="411">
        <v>905</v>
      </c>
      <c r="F24" s="408">
        <f t="shared" si="7"/>
        <v>135.75</v>
      </c>
      <c r="G24" s="428">
        <f t="shared" si="3"/>
        <v>20.815000000000001</v>
      </c>
      <c r="H24" s="408">
        <f t="shared" si="0"/>
        <v>1061.5650000000001</v>
      </c>
      <c r="I24" s="408">
        <f t="shared" si="4"/>
        <v>265.39125000000001</v>
      </c>
      <c r="J24" s="409">
        <f t="shared" si="1"/>
        <v>12420.310500000001</v>
      </c>
      <c r="K24" s="410">
        <f t="shared" si="2"/>
        <v>1326.9562500000002</v>
      </c>
      <c r="L24" s="412">
        <f t="shared" si="5"/>
        <v>95540.85</v>
      </c>
      <c r="M24" s="412">
        <f t="shared" si="6"/>
        <v>95540.85</v>
      </c>
      <c r="N24" s="390"/>
    </row>
    <row r="25" spans="1:14">
      <c r="A25" s="393"/>
      <c r="B25" s="422" t="s">
        <v>458</v>
      </c>
      <c r="C25" s="406">
        <v>1</v>
      </c>
      <c r="D25" s="407" t="s">
        <v>2</v>
      </c>
      <c r="E25" s="411">
        <v>1000</v>
      </c>
      <c r="F25" s="408">
        <f t="shared" si="7"/>
        <v>150</v>
      </c>
      <c r="G25" s="428">
        <f t="shared" si="3"/>
        <v>23</v>
      </c>
      <c r="H25" s="408">
        <f t="shared" si="0"/>
        <v>1173</v>
      </c>
      <c r="I25" s="408">
        <f t="shared" si="4"/>
        <v>293.25</v>
      </c>
      <c r="J25" s="409">
        <f t="shared" si="1"/>
        <v>190.61250000000001</v>
      </c>
      <c r="K25" s="410">
        <f t="shared" si="2"/>
        <v>1466.25</v>
      </c>
      <c r="L25" s="412">
        <f t="shared" si="5"/>
        <v>1466.25</v>
      </c>
      <c r="M25" s="412">
        <f t="shared" si="6"/>
        <v>1466.25</v>
      </c>
      <c r="N25" s="390"/>
    </row>
    <row r="26" spans="1:14">
      <c r="A26" s="393"/>
      <c r="B26" s="422" t="s">
        <v>459</v>
      </c>
      <c r="C26" s="406">
        <v>4</v>
      </c>
      <c r="D26" s="407" t="s">
        <v>2</v>
      </c>
      <c r="E26" s="425">
        <v>1000</v>
      </c>
      <c r="F26" s="408">
        <f t="shared" si="7"/>
        <v>150</v>
      </c>
      <c r="G26" s="428">
        <f t="shared" si="3"/>
        <v>23</v>
      </c>
      <c r="H26" s="408">
        <f t="shared" si="0"/>
        <v>1173</v>
      </c>
      <c r="I26" s="408">
        <f t="shared" si="4"/>
        <v>293.25</v>
      </c>
      <c r="J26" s="409">
        <f t="shared" si="1"/>
        <v>762.45</v>
      </c>
      <c r="K26" s="410">
        <f t="shared" si="2"/>
        <v>1466.25</v>
      </c>
      <c r="L26" s="412">
        <f t="shared" si="5"/>
        <v>5865</v>
      </c>
      <c r="M26" s="412">
        <f t="shared" si="6"/>
        <v>5865</v>
      </c>
      <c r="N26" s="390"/>
    </row>
    <row r="27" spans="1:14">
      <c r="A27" s="393"/>
      <c r="B27" s="422" t="s">
        <v>460</v>
      </c>
      <c r="C27" s="406">
        <v>2</v>
      </c>
      <c r="D27" s="407" t="s">
        <v>2</v>
      </c>
      <c r="E27" s="425">
        <v>1000</v>
      </c>
      <c r="F27" s="408">
        <f t="shared" si="7"/>
        <v>150</v>
      </c>
      <c r="G27" s="428">
        <f t="shared" si="3"/>
        <v>23</v>
      </c>
      <c r="H27" s="408">
        <f t="shared" si="0"/>
        <v>1173</v>
      </c>
      <c r="I27" s="408">
        <f t="shared" si="4"/>
        <v>293.25</v>
      </c>
      <c r="J27" s="409">
        <f t="shared" si="1"/>
        <v>381.22500000000002</v>
      </c>
      <c r="K27" s="410">
        <f t="shared" si="2"/>
        <v>1466.25</v>
      </c>
      <c r="L27" s="412">
        <f t="shared" si="5"/>
        <v>2932.5</v>
      </c>
      <c r="M27" s="412">
        <f t="shared" si="6"/>
        <v>2932.5</v>
      </c>
      <c r="N27" s="390"/>
    </row>
    <row r="28" spans="1:14">
      <c r="A28" s="393"/>
      <c r="B28" s="422" t="s">
        <v>461</v>
      </c>
      <c r="C28" s="406">
        <v>1</v>
      </c>
      <c r="D28" s="407" t="s">
        <v>2</v>
      </c>
      <c r="E28" s="425">
        <v>1000</v>
      </c>
      <c r="F28" s="408">
        <f t="shared" si="7"/>
        <v>150</v>
      </c>
      <c r="G28" s="428">
        <f t="shared" si="3"/>
        <v>23</v>
      </c>
      <c r="H28" s="408">
        <f t="shared" si="0"/>
        <v>1173</v>
      </c>
      <c r="I28" s="408">
        <f t="shared" si="4"/>
        <v>293.25</v>
      </c>
      <c r="J28" s="409">
        <f t="shared" si="1"/>
        <v>190.61250000000001</v>
      </c>
      <c r="K28" s="410">
        <f t="shared" si="2"/>
        <v>1466.25</v>
      </c>
      <c r="L28" s="412">
        <f t="shared" si="5"/>
        <v>1466.25</v>
      </c>
      <c r="M28" s="412">
        <f t="shared" si="6"/>
        <v>1466.25</v>
      </c>
      <c r="N28" s="390"/>
    </row>
    <row r="29" spans="1:14">
      <c r="A29" s="393"/>
      <c r="B29" s="394" t="s">
        <v>484</v>
      </c>
      <c r="C29" s="406">
        <v>1</v>
      </c>
      <c r="D29" s="407" t="s">
        <v>2</v>
      </c>
      <c r="E29" s="411">
        <v>0</v>
      </c>
      <c r="F29" s="411">
        <v>25</v>
      </c>
      <c r="G29" s="428">
        <f t="shared" si="3"/>
        <v>0.5</v>
      </c>
      <c r="H29" s="408">
        <f t="shared" si="0"/>
        <v>25.5</v>
      </c>
      <c r="I29" s="408">
        <f t="shared" si="4"/>
        <v>6.375</v>
      </c>
      <c r="J29" s="409">
        <f t="shared" si="1"/>
        <v>4.1437499999999998</v>
      </c>
      <c r="K29" s="410">
        <f t="shared" si="2"/>
        <v>31.875</v>
      </c>
      <c r="L29" s="412">
        <f t="shared" si="5"/>
        <v>31.875</v>
      </c>
      <c r="M29" s="412">
        <f t="shared" si="6"/>
        <v>31.875</v>
      </c>
      <c r="N29" s="390"/>
    </row>
    <row r="30" spans="1:14">
      <c r="A30" s="393"/>
      <c r="B30" s="394" t="s">
        <v>485</v>
      </c>
      <c r="C30" s="406">
        <v>1</v>
      </c>
      <c r="D30" s="407" t="s">
        <v>2</v>
      </c>
      <c r="E30" s="411">
        <v>0</v>
      </c>
      <c r="F30" s="411">
        <v>25</v>
      </c>
      <c r="G30" s="428">
        <f t="shared" si="3"/>
        <v>0.5</v>
      </c>
      <c r="H30" s="408">
        <f t="shared" si="0"/>
        <v>25.5</v>
      </c>
      <c r="I30" s="408">
        <f t="shared" si="4"/>
        <v>6.375</v>
      </c>
      <c r="J30" s="409">
        <f t="shared" si="1"/>
        <v>4.1437499999999998</v>
      </c>
      <c r="K30" s="410">
        <f t="shared" si="2"/>
        <v>31.875</v>
      </c>
      <c r="L30" s="412">
        <f t="shared" si="5"/>
        <v>31.875</v>
      </c>
      <c r="M30" s="412">
        <f t="shared" si="6"/>
        <v>31.875</v>
      </c>
      <c r="N30" s="390"/>
    </row>
    <row r="31" spans="1:14">
      <c r="A31" s="393"/>
      <c r="B31" s="394" t="s">
        <v>483</v>
      </c>
      <c r="C31" s="406">
        <v>10</v>
      </c>
      <c r="D31" s="407" t="s">
        <v>2</v>
      </c>
      <c r="E31" s="411">
        <v>0</v>
      </c>
      <c r="F31" s="411">
        <v>30</v>
      </c>
      <c r="G31" s="428">
        <f t="shared" si="3"/>
        <v>0.6</v>
      </c>
      <c r="H31" s="408">
        <f t="shared" si="0"/>
        <v>30.6</v>
      </c>
      <c r="I31" s="408">
        <f t="shared" si="4"/>
        <v>7.65</v>
      </c>
      <c r="J31" s="409">
        <f t="shared" si="1"/>
        <v>49.725000000000001</v>
      </c>
      <c r="K31" s="410">
        <f t="shared" si="2"/>
        <v>38.25</v>
      </c>
      <c r="L31" s="412">
        <f t="shared" si="5"/>
        <v>382.5</v>
      </c>
      <c r="M31" s="412">
        <f t="shared" si="6"/>
        <v>382.5</v>
      </c>
      <c r="N31" s="390"/>
    </row>
    <row r="32" spans="1:14">
      <c r="A32" s="393"/>
      <c r="B32" s="394" t="s">
        <v>482</v>
      </c>
      <c r="C32" s="406">
        <v>2</v>
      </c>
      <c r="D32" s="407" t="s">
        <v>2</v>
      </c>
      <c r="E32" s="411">
        <v>0</v>
      </c>
      <c r="F32" s="411">
        <v>36.450000000000003</v>
      </c>
      <c r="G32" s="428">
        <f t="shared" si="3"/>
        <v>0.72900000000000009</v>
      </c>
      <c r="H32" s="408">
        <f t="shared" si="0"/>
        <v>37.179000000000002</v>
      </c>
      <c r="I32" s="408">
        <f t="shared" si="4"/>
        <v>9.2947500000000005</v>
      </c>
      <c r="J32" s="409">
        <f t="shared" si="1"/>
        <v>12.083175000000001</v>
      </c>
      <c r="K32" s="410">
        <f t="shared" si="2"/>
        <v>46.473750000000003</v>
      </c>
      <c r="L32" s="412">
        <f t="shared" si="5"/>
        <v>92.947500000000005</v>
      </c>
      <c r="M32" s="412">
        <f t="shared" si="6"/>
        <v>92.947500000000005</v>
      </c>
      <c r="N32" s="390"/>
    </row>
    <row r="33" spans="1:14">
      <c r="A33" s="393"/>
      <c r="B33" s="394" t="s">
        <v>481</v>
      </c>
      <c r="C33" s="406">
        <v>4</v>
      </c>
      <c r="D33" s="407" t="s">
        <v>2</v>
      </c>
      <c r="E33" s="411">
        <v>0</v>
      </c>
      <c r="F33" s="411">
        <v>36.450000000000003</v>
      </c>
      <c r="G33" s="428">
        <f t="shared" si="3"/>
        <v>0.72900000000000009</v>
      </c>
      <c r="H33" s="408">
        <f t="shared" si="0"/>
        <v>37.179000000000002</v>
      </c>
      <c r="I33" s="408">
        <f t="shared" si="4"/>
        <v>9.2947500000000005</v>
      </c>
      <c r="J33" s="409">
        <f t="shared" si="1"/>
        <v>24.166350000000001</v>
      </c>
      <c r="K33" s="410">
        <f t="shared" si="2"/>
        <v>46.473750000000003</v>
      </c>
      <c r="L33" s="412">
        <f t="shared" si="5"/>
        <v>185.89500000000001</v>
      </c>
      <c r="M33" s="412">
        <f t="shared" si="6"/>
        <v>185.89500000000001</v>
      </c>
      <c r="N33" s="390"/>
    </row>
    <row r="34" spans="1:14">
      <c r="A34" s="393" t="s">
        <v>375</v>
      </c>
      <c r="B34" s="222" t="s">
        <v>462</v>
      </c>
      <c r="C34" s="406">
        <v>12210</v>
      </c>
      <c r="D34" s="407" t="s">
        <v>1</v>
      </c>
      <c r="E34" s="408">
        <v>37</v>
      </c>
      <c r="F34" s="408">
        <f>E34*0.15</f>
        <v>5.55</v>
      </c>
      <c r="G34" s="428">
        <f t="shared" si="3"/>
        <v>0.85099999999999998</v>
      </c>
      <c r="H34" s="408">
        <f t="shared" si="0"/>
        <v>43.400999999999996</v>
      </c>
      <c r="I34" s="408">
        <f t="shared" si="4"/>
        <v>10.850249999999999</v>
      </c>
      <c r="J34" s="409">
        <f t="shared" si="1"/>
        <v>86113.009124999997</v>
      </c>
      <c r="K34" s="410">
        <f t="shared" si="2"/>
        <v>54.251249999999999</v>
      </c>
      <c r="L34" s="412">
        <f t="shared" si="5"/>
        <v>662407.76249999995</v>
      </c>
      <c r="M34" s="412">
        <f t="shared" si="6"/>
        <v>662407.76249999995</v>
      </c>
      <c r="N34" s="390"/>
    </row>
    <row r="35" spans="1:14">
      <c r="A35" s="393" t="s">
        <v>376</v>
      </c>
      <c r="B35" s="222" t="s">
        <v>463</v>
      </c>
      <c r="C35" s="406">
        <v>30850</v>
      </c>
      <c r="D35" s="407" t="s">
        <v>1</v>
      </c>
      <c r="E35" s="408">
        <v>9.27</v>
      </c>
      <c r="F35" s="408">
        <f t="shared" ref="F35:F55" si="8">E35*0.15</f>
        <v>1.3904999999999998</v>
      </c>
      <c r="G35" s="428">
        <f t="shared" si="3"/>
        <v>0.21320999999999998</v>
      </c>
      <c r="H35" s="408">
        <f t="shared" si="0"/>
        <v>10.873709999999999</v>
      </c>
      <c r="I35" s="408">
        <f t="shared" si="4"/>
        <v>2.7184274999999998</v>
      </c>
      <c r="J35" s="409">
        <f t="shared" si="1"/>
        <v>54511.267443750003</v>
      </c>
      <c r="K35" s="410">
        <f t="shared" si="2"/>
        <v>13.5921375</v>
      </c>
      <c r="L35" s="412">
        <f t="shared" si="5"/>
        <v>419317.44187500002</v>
      </c>
      <c r="M35" s="412">
        <f t="shared" si="6"/>
        <v>419317.44187500002</v>
      </c>
      <c r="N35" s="390"/>
    </row>
    <row r="36" spans="1:14">
      <c r="A36" s="393" t="s">
        <v>379</v>
      </c>
      <c r="B36" s="421" t="s">
        <v>464</v>
      </c>
      <c r="C36" s="406">
        <v>65</v>
      </c>
      <c r="D36" s="407" t="s">
        <v>2</v>
      </c>
      <c r="E36" s="408">
        <v>187.36</v>
      </c>
      <c r="F36" s="408">
        <f t="shared" si="8"/>
        <v>28.104000000000003</v>
      </c>
      <c r="G36" s="428">
        <f t="shared" si="3"/>
        <v>4.3092800000000002</v>
      </c>
      <c r="H36" s="408">
        <f t="shared" si="0"/>
        <v>219.77328000000003</v>
      </c>
      <c r="I36" s="408">
        <f t="shared" si="4"/>
        <v>54.943320000000007</v>
      </c>
      <c r="J36" s="409">
        <f t="shared" si="1"/>
        <v>2321.3552700000005</v>
      </c>
      <c r="K36" s="410">
        <f t="shared" si="2"/>
        <v>274.71660000000003</v>
      </c>
      <c r="L36" s="412">
        <f t="shared" si="5"/>
        <v>17856.579000000002</v>
      </c>
      <c r="M36" s="412">
        <f t="shared" si="6"/>
        <v>17856.579000000002</v>
      </c>
      <c r="N36" s="390"/>
    </row>
    <row r="37" spans="1:14">
      <c r="A37" s="393" t="s">
        <v>380</v>
      </c>
      <c r="B37" s="421" t="s">
        <v>465</v>
      </c>
      <c r="C37" s="406">
        <v>2</v>
      </c>
      <c r="D37" s="407" t="s">
        <v>2</v>
      </c>
      <c r="E37" s="408">
        <v>1264.28</v>
      </c>
      <c r="F37" s="408">
        <f t="shared" si="8"/>
        <v>189.642</v>
      </c>
      <c r="G37" s="428">
        <f t="shared" si="3"/>
        <v>29.078440000000001</v>
      </c>
      <c r="H37" s="408">
        <f t="shared" si="0"/>
        <v>1483.00044</v>
      </c>
      <c r="I37" s="408">
        <f t="shared" si="4"/>
        <v>370.75011000000001</v>
      </c>
      <c r="J37" s="409">
        <f t="shared" si="1"/>
        <v>481.975143</v>
      </c>
      <c r="K37" s="410">
        <f t="shared" si="2"/>
        <v>1853.75055</v>
      </c>
      <c r="L37" s="412">
        <f t="shared" si="5"/>
        <v>3707.5011</v>
      </c>
      <c r="M37" s="412">
        <f t="shared" si="6"/>
        <v>3707.5011</v>
      </c>
      <c r="N37" s="140"/>
    </row>
    <row r="38" spans="1:14">
      <c r="A38" s="393" t="s">
        <v>381</v>
      </c>
      <c r="B38" s="421" t="s">
        <v>466</v>
      </c>
      <c r="C38" s="406">
        <v>3</v>
      </c>
      <c r="D38" s="407" t="s">
        <v>2</v>
      </c>
      <c r="E38" s="408">
        <v>1356.25</v>
      </c>
      <c r="F38" s="408">
        <f t="shared" si="8"/>
        <v>203.4375</v>
      </c>
      <c r="G38" s="428">
        <f t="shared" si="3"/>
        <v>31.193750000000001</v>
      </c>
      <c r="H38" s="408">
        <f t="shared" si="0"/>
        <v>1590.8812499999999</v>
      </c>
      <c r="I38" s="408">
        <f t="shared" si="4"/>
        <v>397.72031249999998</v>
      </c>
      <c r="J38" s="409">
        <f t="shared" si="1"/>
        <v>775.55460937500004</v>
      </c>
      <c r="K38" s="410">
        <f t="shared" si="2"/>
        <v>1988.6015625</v>
      </c>
      <c r="L38" s="412">
        <f t="shared" si="5"/>
        <v>5965.8046875</v>
      </c>
      <c r="M38" s="412">
        <f t="shared" si="6"/>
        <v>5965.8046875</v>
      </c>
      <c r="N38" s="140"/>
    </row>
    <row r="39" spans="1:14">
      <c r="A39" s="393" t="s">
        <v>382</v>
      </c>
      <c r="B39" s="421" t="s">
        <v>467</v>
      </c>
      <c r="C39" s="406">
        <v>14</v>
      </c>
      <c r="D39" s="407" t="s">
        <v>2</v>
      </c>
      <c r="E39" s="408">
        <v>1500</v>
      </c>
      <c r="F39" s="408">
        <f t="shared" si="8"/>
        <v>225</v>
      </c>
      <c r="G39" s="428">
        <f t="shared" si="3"/>
        <v>34.5</v>
      </c>
      <c r="H39" s="408">
        <f t="shared" si="0"/>
        <v>1759.5</v>
      </c>
      <c r="I39" s="408">
        <f t="shared" si="4"/>
        <v>439.875</v>
      </c>
      <c r="J39" s="409">
        <f t="shared" si="1"/>
        <v>4002.8625000000002</v>
      </c>
      <c r="K39" s="410">
        <f t="shared" si="2"/>
        <v>2199.375</v>
      </c>
      <c r="L39" s="412">
        <f t="shared" si="5"/>
        <v>30791.25</v>
      </c>
      <c r="M39" s="412">
        <f t="shared" si="6"/>
        <v>30791.25</v>
      </c>
      <c r="N39" s="140"/>
    </row>
    <row r="40" spans="1:14">
      <c r="A40" s="393" t="s">
        <v>383</v>
      </c>
      <c r="B40" s="222" t="s">
        <v>468</v>
      </c>
      <c r="C40" s="406">
        <v>47</v>
      </c>
      <c r="D40" s="407" t="s">
        <v>2</v>
      </c>
      <c r="E40" s="408">
        <v>291.56</v>
      </c>
      <c r="F40" s="408">
        <f t="shared" si="8"/>
        <v>43.734000000000002</v>
      </c>
      <c r="G40" s="428">
        <f t="shared" si="3"/>
        <v>6.7058799999999996</v>
      </c>
      <c r="H40" s="408">
        <f t="shared" si="0"/>
        <v>341.99987999999996</v>
      </c>
      <c r="I40" s="408">
        <f t="shared" si="4"/>
        <v>85.49996999999999</v>
      </c>
      <c r="J40" s="409">
        <f t="shared" si="1"/>
        <v>2612.0240834999995</v>
      </c>
      <c r="K40" s="410">
        <f t="shared" si="2"/>
        <v>427.49984999999992</v>
      </c>
      <c r="L40" s="412">
        <f t="shared" si="5"/>
        <v>20092.492949999996</v>
      </c>
      <c r="M40" s="412">
        <f t="shared" si="6"/>
        <v>20092.492949999996</v>
      </c>
      <c r="N40" s="390"/>
    </row>
    <row r="41" spans="1:14">
      <c r="A41" s="393" t="s">
        <v>384</v>
      </c>
      <c r="B41" s="222" t="s">
        <v>469</v>
      </c>
      <c r="C41" s="406">
        <v>9</v>
      </c>
      <c r="D41" s="407" t="s">
        <v>2</v>
      </c>
      <c r="E41" s="408">
        <v>648.86</v>
      </c>
      <c r="F41" s="408">
        <f t="shared" si="8"/>
        <v>97.328999999999994</v>
      </c>
      <c r="G41" s="428">
        <f t="shared" si="3"/>
        <v>14.923779999999999</v>
      </c>
      <c r="H41" s="408">
        <f t="shared" si="0"/>
        <v>761.11277999999993</v>
      </c>
      <c r="I41" s="408">
        <f t="shared" si="4"/>
        <v>190.27819499999998</v>
      </c>
      <c r="J41" s="409">
        <f t="shared" si="1"/>
        <v>1113.1274407499998</v>
      </c>
      <c r="K41" s="410">
        <f t="shared" si="2"/>
        <v>951.39097499999991</v>
      </c>
      <c r="L41" s="412">
        <f t="shared" si="5"/>
        <v>8562.5187749999986</v>
      </c>
      <c r="M41" s="412">
        <f t="shared" si="6"/>
        <v>8562.5187749999986</v>
      </c>
      <c r="N41" s="390"/>
    </row>
    <row r="42" spans="1:14">
      <c r="A42" s="393" t="s">
        <v>385</v>
      </c>
      <c r="B42" s="222" t="s">
        <v>470</v>
      </c>
      <c r="C42" s="406">
        <v>40</v>
      </c>
      <c r="D42" s="407" t="s">
        <v>2</v>
      </c>
      <c r="E42" s="408">
        <v>251.52</v>
      </c>
      <c r="F42" s="408">
        <f t="shared" si="8"/>
        <v>37.728000000000002</v>
      </c>
      <c r="G42" s="428">
        <f t="shared" si="3"/>
        <v>5.7849599999999999</v>
      </c>
      <c r="H42" s="408">
        <f t="shared" si="0"/>
        <v>295.03296</v>
      </c>
      <c r="I42" s="408">
        <f t="shared" si="4"/>
        <v>73.758240000000001</v>
      </c>
      <c r="J42" s="409">
        <f t="shared" si="1"/>
        <v>1917.7142400000002</v>
      </c>
      <c r="K42" s="410">
        <f t="shared" si="2"/>
        <v>368.7912</v>
      </c>
      <c r="L42" s="412">
        <f t="shared" si="5"/>
        <v>14751.648000000001</v>
      </c>
      <c r="M42" s="412">
        <f t="shared" si="6"/>
        <v>14751.648000000001</v>
      </c>
      <c r="N42" s="390"/>
    </row>
    <row r="43" spans="1:14">
      <c r="A43" s="393" t="s">
        <v>386</v>
      </c>
      <c r="B43" s="222" t="s">
        <v>471</v>
      </c>
      <c r="C43" s="406">
        <v>13</v>
      </c>
      <c r="D43" s="407" t="s">
        <v>2</v>
      </c>
      <c r="E43" s="408">
        <v>577.51</v>
      </c>
      <c r="F43" s="408">
        <f t="shared" si="8"/>
        <v>86.626499999999993</v>
      </c>
      <c r="G43" s="428">
        <f t="shared" si="3"/>
        <v>13.282729999999999</v>
      </c>
      <c r="H43" s="408">
        <f t="shared" si="0"/>
        <v>677.41922999999997</v>
      </c>
      <c r="I43" s="408">
        <f t="shared" si="4"/>
        <v>169.35480749999999</v>
      </c>
      <c r="J43" s="409">
        <f t="shared" si="1"/>
        <v>1431.0481233749999</v>
      </c>
      <c r="K43" s="410">
        <f t="shared" si="2"/>
        <v>846.77403749999996</v>
      </c>
      <c r="L43" s="412">
        <f t="shared" si="5"/>
        <v>11008.062487499999</v>
      </c>
      <c r="M43" s="412">
        <f t="shared" si="6"/>
        <v>11008.062487499999</v>
      </c>
      <c r="N43" s="390"/>
    </row>
    <row r="44" spans="1:14">
      <c r="A44" s="393" t="s">
        <v>387</v>
      </c>
      <c r="B44" s="222" t="s">
        <v>472</v>
      </c>
      <c r="C44" s="406">
        <v>4</v>
      </c>
      <c r="D44" s="407" t="s">
        <v>2</v>
      </c>
      <c r="E44" s="408">
        <v>921.26</v>
      </c>
      <c r="F44" s="408">
        <f t="shared" si="8"/>
        <v>138.18899999999999</v>
      </c>
      <c r="G44" s="428">
        <f t="shared" si="3"/>
        <v>21.188980000000001</v>
      </c>
      <c r="H44" s="408">
        <f t="shared" si="0"/>
        <v>1080.63798</v>
      </c>
      <c r="I44" s="408">
        <f t="shared" si="4"/>
        <v>270.15949499999999</v>
      </c>
      <c r="J44" s="409">
        <f t="shared" si="1"/>
        <v>702.41468699999996</v>
      </c>
      <c r="K44" s="410">
        <f t="shared" si="2"/>
        <v>1350.7974749999998</v>
      </c>
      <c r="L44" s="412">
        <f t="shared" si="5"/>
        <v>5403.1898999999994</v>
      </c>
      <c r="M44" s="412">
        <f t="shared" si="6"/>
        <v>5403.1898999999994</v>
      </c>
      <c r="N44" s="390"/>
    </row>
    <row r="45" spans="1:14">
      <c r="A45" s="393" t="s">
        <v>388</v>
      </c>
      <c r="B45" s="222" t="s">
        <v>473</v>
      </c>
      <c r="C45" s="406">
        <v>4</v>
      </c>
      <c r="D45" s="407" t="s">
        <v>2</v>
      </c>
      <c r="E45" s="408">
        <v>516.83000000000004</v>
      </c>
      <c r="F45" s="408">
        <f t="shared" si="8"/>
        <v>77.524500000000003</v>
      </c>
      <c r="G45" s="428">
        <f t="shared" si="3"/>
        <v>11.887090000000001</v>
      </c>
      <c r="H45" s="408">
        <f t="shared" si="0"/>
        <v>606.24159000000009</v>
      </c>
      <c r="I45" s="408">
        <f t="shared" si="4"/>
        <v>151.56039750000002</v>
      </c>
      <c r="J45" s="409">
        <f t="shared" si="1"/>
        <v>394.05703350000005</v>
      </c>
      <c r="K45" s="410">
        <f t="shared" si="2"/>
        <v>757.80198750000011</v>
      </c>
      <c r="L45" s="412">
        <f t="shared" si="5"/>
        <v>3031.2079500000004</v>
      </c>
      <c r="M45" s="412">
        <f t="shared" si="6"/>
        <v>3031.2079500000004</v>
      </c>
      <c r="N45" s="390"/>
    </row>
    <row r="46" spans="1:14">
      <c r="A46" s="393" t="s">
        <v>389</v>
      </c>
      <c r="B46" s="222" t="s">
        <v>205</v>
      </c>
      <c r="C46" s="406">
        <v>10</v>
      </c>
      <c r="D46" s="407" t="s">
        <v>2</v>
      </c>
      <c r="E46" s="408">
        <v>50.06</v>
      </c>
      <c r="F46" s="408">
        <f t="shared" si="8"/>
        <v>7.5090000000000003</v>
      </c>
      <c r="G46" s="428">
        <f t="shared" si="3"/>
        <v>1.1513800000000001</v>
      </c>
      <c r="H46" s="408">
        <f t="shared" si="0"/>
        <v>58.720380000000006</v>
      </c>
      <c r="I46" s="408">
        <f t="shared" si="4"/>
        <v>14.680095000000001</v>
      </c>
      <c r="J46" s="409">
        <f t="shared" si="1"/>
        <v>95.420617500000006</v>
      </c>
      <c r="K46" s="410">
        <f t="shared" si="2"/>
        <v>73.400475</v>
      </c>
      <c r="L46" s="412">
        <f t="shared" si="5"/>
        <v>734.00475000000006</v>
      </c>
      <c r="M46" s="412">
        <f t="shared" si="6"/>
        <v>734.00475000000006</v>
      </c>
      <c r="N46" s="144"/>
    </row>
    <row r="47" spans="1:14">
      <c r="A47" s="393" t="s">
        <v>390</v>
      </c>
      <c r="B47" s="222" t="s">
        <v>206</v>
      </c>
      <c r="C47" s="406">
        <v>24</v>
      </c>
      <c r="D47" s="407" t="s">
        <v>2</v>
      </c>
      <c r="E47" s="408">
        <v>78.11</v>
      </c>
      <c r="F47" s="408">
        <f t="shared" si="8"/>
        <v>11.7165</v>
      </c>
      <c r="G47" s="428">
        <f t="shared" si="3"/>
        <v>1.79653</v>
      </c>
      <c r="H47" s="408">
        <f t="shared" si="0"/>
        <v>91.62303</v>
      </c>
      <c r="I47" s="408">
        <f t="shared" si="4"/>
        <v>22.9057575</v>
      </c>
      <c r="J47" s="409">
        <f t="shared" si="1"/>
        <v>357.32981699999993</v>
      </c>
      <c r="K47" s="410">
        <f t="shared" si="2"/>
        <v>114.52878749999999</v>
      </c>
      <c r="L47" s="412">
        <f t="shared" si="5"/>
        <v>2748.6908999999996</v>
      </c>
      <c r="M47" s="412">
        <f t="shared" si="6"/>
        <v>2748.6908999999996</v>
      </c>
      <c r="N47" s="144"/>
    </row>
    <row r="48" spans="1:14">
      <c r="A48" s="393" t="s">
        <v>389</v>
      </c>
      <c r="B48" s="222" t="s">
        <v>474</v>
      </c>
      <c r="C48" s="406">
        <v>23</v>
      </c>
      <c r="D48" s="407" t="s">
        <v>2</v>
      </c>
      <c r="E48" s="408">
        <v>1116</v>
      </c>
      <c r="F48" s="408">
        <f t="shared" si="8"/>
        <v>167.4</v>
      </c>
      <c r="G48" s="428">
        <f t="shared" si="3"/>
        <v>25.668000000000003</v>
      </c>
      <c r="H48" s="408">
        <f t="shared" si="0"/>
        <v>1309.068</v>
      </c>
      <c r="I48" s="408">
        <f t="shared" si="4"/>
        <v>327.267</v>
      </c>
      <c r="J48" s="409">
        <f t="shared" si="1"/>
        <v>4892.6416500000005</v>
      </c>
      <c r="K48" s="410">
        <f t="shared" si="2"/>
        <v>1636.335</v>
      </c>
      <c r="L48" s="412">
        <f t="shared" si="5"/>
        <v>37635.705000000002</v>
      </c>
      <c r="M48" s="412">
        <f t="shared" si="6"/>
        <v>37635.705000000002</v>
      </c>
      <c r="N48" s="144"/>
    </row>
    <row r="49" spans="1:14">
      <c r="A49" s="393" t="s">
        <v>390</v>
      </c>
      <c r="B49" s="222" t="s">
        <v>475</v>
      </c>
      <c r="C49" s="406">
        <v>1</v>
      </c>
      <c r="D49" s="407" t="s">
        <v>2</v>
      </c>
      <c r="E49" s="408">
        <v>661.48</v>
      </c>
      <c r="F49" s="408">
        <f t="shared" si="8"/>
        <v>99.221999999999994</v>
      </c>
      <c r="G49" s="428">
        <f t="shared" si="3"/>
        <v>15.214040000000001</v>
      </c>
      <c r="H49" s="408">
        <f t="shared" si="0"/>
        <v>775.91603999999995</v>
      </c>
      <c r="I49" s="408">
        <f t="shared" si="4"/>
        <v>193.97900999999999</v>
      </c>
      <c r="J49" s="409">
        <f t="shared" si="1"/>
        <v>126.08635649999999</v>
      </c>
      <c r="K49" s="410">
        <f t="shared" si="2"/>
        <v>969.89504999999997</v>
      </c>
      <c r="L49" s="412">
        <f t="shared" si="5"/>
        <v>969.89504999999997</v>
      </c>
      <c r="M49" s="412">
        <f t="shared" si="6"/>
        <v>969.89504999999997</v>
      </c>
      <c r="N49" s="390"/>
    </row>
    <row r="50" spans="1:14">
      <c r="A50" s="393"/>
      <c r="B50" s="222" t="s">
        <v>486</v>
      </c>
      <c r="C50" s="406">
        <v>1</v>
      </c>
      <c r="D50" s="407" t="s">
        <v>2</v>
      </c>
      <c r="E50" s="408">
        <v>0</v>
      </c>
      <c r="F50" s="408">
        <v>87.46</v>
      </c>
      <c r="G50" s="428">
        <f t="shared" si="3"/>
        <v>1.7491999999999999</v>
      </c>
      <c r="H50" s="408">
        <f t="shared" si="0"/>
        <v>89.209199999999996</v>
      </c>
      <c r="I50" s="408">
        <f t="shared" si="4"/>
        <v>22.302299999999999</v>
      </c>
      <c r="J50" s="409">
        <f t="shared" si="1"/>
        <v>14.496494999999999</v>
      </c>
      <c r="K50" s="410">
        <f t="shared" si="2"/>
        <v>111.5115</v>
      </c>
      <c r="L50" s="412">
        <f t="shared" si="5"/>
        <v>111.5115</v>
      </c>
      <c r="M50" s="412">
        <f t="shared" si="6"/>
        <v>111.5115</v>
      </c>
      <c r="N50" s="390"/>
    </row>
    <row r="51" spans="1:14">
      <c r="A51" s="393"/>
      <c r="B51" s="222" t="s">
        <v>477</v>
      </c>
      <c r="C51" s="406">
        <v>1</v>
      </c>
      <c r="D51" s="407" t="s">
        <v>2</v>
      </c>
      <c r="E51" s="408">
        <v>219.71</v>
      </c>
      <c r="F51" s="408">
        <f t="shared" si="8"/>
        <v>32.956499999999998</v>
      </c>
      <c r="G51" s="428">
        <f t="shared" si="3"/>
        <v>5.0533300000000008</v>
      </c>
      <c r="H51" s="408">
        <f t="shared" si="0"/>
        <v>257.71983</v>
      </c>
      <c r="I51" s="408">
        <f t="shared" si="4"/>
        <v>64.4299575</v>
      </c>
      <c r="J51" s="409">
        <f t="shared" si="1"/>
        <v>41.879472374999999</v>
      </c>
      <c r="K51" s="410">
        <f t="shared" si="2"/>
        <v>322.1497875</v>
      </c>
      <c r="L51" s="412">
        <f t="shared" si="5"/>
        <v>322.1497875</v>
      </c>
      <c r="M51" s="412">
        <f t="shared" si="6"/>
        <v>322.1497875</v>
      </c>
      <c r="N51" s="390"/>
    </row>
    <row r="52" spans="1:14">
      <c r="A52" s="393"/>
      <c r="B52" s="222" t="s">
        <v>476</v>
      </c>
      <c r="C52" s="406">
        <v>12</v>
      </c>
      <c r="D52" s="407" t="s">
        <v>2</v>
      </c>
      <c r="E52" s="408">
        <v>255.72</v>
      </c>
      <c r="F52" s="408">
        <f t="shared" si="8"/>
        <v>38.357999999999997</v>
      </c>
      <c r="G52" s="428">
        <f t="shared" si="3"/>
        <v>5.8815599999999995</v>
      </c>
      <c r="H52" s="408">
        <f t="shared" si="0"/>
        <v>299.95955999999995</v>
      </c>
      <c r="I52" s="408">
        <f t="shared" si="4"/>
        <v>74.989889999999988</v>
      </c>
      <c r="J52" s="409">
        <f t="shared" si="1"/>
        <v>584.92114199999992</v>
      </c>
      <c r="K52" s="410">
        <f t="shared" si="2"/>
        <v>374.94944999999996</v>
      </c>
      <c r="L52" s="412">
        <f t="shared" si="5"/>
        <v>4499.393399999999</v>
      </c>
      <c r="M52" s="412">
        <f t="shared" si="6"/>
        <v>4499.393399999999</v>
      </c>
      <c r="N52" s="390"/>
    </row>
    <row r="53" spans="1:14">
      <c r="A53" s="393"/>
      <c r="B53" s="222" t="s">
        <v>480</v>
      </c>
      <c r="C53" s="406">
        <v>2</v>
      </c>
      <c r="D53" s="407" t="s">
        <v>2</v>
      </c>
      <c r="E53" s="408">
        <v>423.73</v>
      </c>
      <c r="F53" s="408">
        <f t="shared" si="8"/>
        <v>63.5595</v>
      </c>
      <c r="G53" s="428">
        <f t="shared" si="3"/>
        <v>9.7457900000000013</v>
      </c>
      <c r="H53" s="408">
        <f t="shared" si="0"/>
        <v>497.03529000000003</v>
      </c>
      <c r="I53" s="408">
        <f t="shared" si="4"/>
        <v>124.25882250000001</v>
      </c>
      <c r="J53" s="409">
        <f t="shared" si="1"/>
        <v>161.53646925000001</v>
      </c>
      <c r="K53" s="410">
        <f t="shared" si="2"/>
        <v>621.29411249999998</v>
      </c>
      <c r="L53" s="412">
        <f t="shared" si="5"/>
        <v>1242.588225</v>
      </c>
      <c r="M53" s="412">
        <f t="shared" si="6"/>
        <v>1242.588225</v>
      </c>
      <c r="N53" s="390"/>
    </row>
    <row r="54" spans="1:14">
      <c r="A54" s="393"/>
      <c r="B54" s="222" t="s">
        <v>478</v>
      </c>
      <c r="C54" s="406">
        <v>1</v>
      </c>
      <c r="D54" s="407" t="s">
        <v>2</v>
      </c>
      <c r="E54" s="408">
        <v>156.61000000000001</v>
      </c>
      <c r="F54" s="408">
        <f t="shared" si="8"/>
        <v>23.491500000000002</v>
      </c>
      <c r="G54" s="428">
        <f t="shared" si="3"/>
        <v>3.6020300000000005</v>
      </c>
      <c r="H54" s="408">
        <f t="shared" si="0"/>
        <v>183.70353000000003</v>
      </c>
      <c r="I54" s="408">
        <f t="shared" si="4"/>
        <v>45.925882500000007</v>
      </c>
      <c r="J54" s="409">
        <f t="shared" si="1"/>
        <v>29.851823625000005</v>
      </c>
      <c r="K54" s="410">
        <f t="shared" si="2"/>
        <v>229.62941250000003</v>
      </c>
      <c r="L54" s="412">
        <f t="shared" si="5"/>
        <v>229.62941250000003</v>
      </c>
      <c r="M54" s="412">
        <f t="shared" si="6"/>
        <v>229.62941250000003</v>
      </c>
      <c r="N54" s="390"/>
    </row>
    <row r="55" spans="1:14">
      <c r="A55" s="393"/>
      <c r="B55" s="222" t="s">
        <v>479</v>
      </c>
      <c r="C55" s="406">
        <v>9</v>
      </c>
      <c r="D55" s="407" t="s">
        <v>2</v>
      </c>
      <c r="E55" s="408">
        <v>74.599999999999994</v>
      </c>
      <c r="F55" s="408">
        <f t="shared" si="8"/>
        <v>11.19</v>
      </c>
      <c r="G55" s="428">
        <f t="shared" si="3"/>
        <v>1.7157999999999998</v>
      </c>
      <c r="H55" s="408">
        <f t="shared" si="0"/>
        <v>87.505799999999994</v>
      </c>
      <c r="I55" s="408">
        <f t="shared" si="4"/>
        <v>21.876449999999998</v>
      </c>
      <c r="J55" s="409">
        <f t="shared" si="1"/>
        <v>127.9772325</v>
      </c>
      <c r="K55" s="410">
        <f t="shared" si="2"/>
        <v>109.38225</v>
      </c>
      <c r="L55" s="412">
        <f t="shared" si="5"/>
        <v>984.44024999999999</v>
      </c>
      <c r="M55" s="412">
        <f t="shared" si="6"/>
        <v>984.44024999999999</v>
      </c>
      <c r="N55" s="390"/>
    </row>
    <row r="56" spans="1:14">
      <c r="A56" s="393"/>
      <c r="B56" s="222" t="s">
        <v>493</v>
      </c>
      <c r="C56" s="406">
        <v>3</v>
      </c>
      <c r="D56" s="407" t="s">
        <v>2</v>
      </c>
      <c r="E56" s="408">
        <v>0</v>
      </c>
      <c r="F56" s="408">
        <v>128.66</v>
      </c>
      <c r="G56" s="428">
        <f t="shared" si="3"/>
        <v>2.5731999999999999</v>
      </c>
      <c r="H56" s="408">
        <f t="shared" si="0"/>
        <v>131.23320000000001</v>
      </c>
      <c r="I56" s="408">
        <f t="shared" si="4"/>
        <v>32.808300000000003</v>
      </c>
      <c r="J56" s="409">
        <f t="shared" si="1"/>
        <v>63.976185000000001</v>
      </c>
      <c r="K56" s="410">
        <f t="shared" si="2"/>
        <v>164.04150000000001</v>
      </c>
      <c r="L56" s="412">
        <f t="shared" si="5"/>
        <v>492.12450000000001</v>
      </c>
      <c r="M56" s="412">
        <f t="shared" si="6"/>
        <v>492.12450000000001</v>
      </c>
      <c r="N56" s="390"/>
    </row>
    <row r="57" spans="1:14">
      <c r="A57" s="393"/>
      <c r="B57" s="222" t="s">
        <v>494</v>
      </c>
      <c r="C57" s="406">
        <v>4</v>
      </c>
      <c r="D57" s="407" t="s">
        <v>2</v>
      </c>
      <c r="E57" s="408">
        <v>0</v>
      </c>
      <c r="F57" s="408">
        <v>127.12</v>
      </c>
      <c r="G57" s="428">
        <f t="shared" si="3"/>
        <v>2.5424000000000002</v>
      </c>
      <c r="H57" s="408">
        <f t="shared" si="0"/>
        <v>129.66239999999999</v>
      </c>
      <c r="I57" s="408">
        <f t="shared" si="4"/>
        <v>32.415599999999998</v>
      </c>
      <c r="J57" s="409">
        <f t="shared" si="1"/>
        <v>84.280559999999994</v>
      </c>
      <c r="K57" s="410">
        <f t="shared" si="2"/>
        <v>162.07799999999997</v>
      </c>
      <c r="L57" s="412">
        <f t="shared" si="5"/>
        <v>648.3119999999999</v>
      </c>
      <c r="M57" s="412">
        <f t="shared" si="6"/>
        <v>648.3119999999999</v>
      </c>
      <c r="N57" s="390"/>
    </row>
    <row r="58" spans="1:14">
      <c r="A58" s="393"/>
      <c r="B58" s="222" t="s">
        <v>495</v>
      </c>
      <c r="C58" s="406">
        <v>3</v>
      </c>
      <c r="D58" s="407" t="s">
        <v>2</v>
      </c>
      <c r="E58" s="408">
        <v>0</v>
      </c>
      <c r="F58" s="408">
        <v>76.72</v>
      </c>
      <c r="G58" s="428">
        <f t="shared" si="3"/>
        <v>1.5344</v>
      </c>
      <c r="H58" s="408">
        <f t="shared" si="0"/>
        <v>78.254400000000004</v>
      </c>
      <c r="I58" s="408">
        <f t="shared" si="4"/>
        <v>19.563600000000001</v>
      </c>
      <c r="J58" s="409">
        <f t="shared" si="1"/>
        <v>38.149020000000007</v>
      </c>
      <c r="K58" s="410">
        <f t="shared" si="2"/>
        <v>97.818000000000012</v>
      </c>
      <c r="L58" s="412">
        <f t="shared" si="5"/>
        <v>293.45400000000006</v>
      </c>
      <c r="M58" s="412">
        <f t="shared" si="6"/>
        <v>293.45400000000006</v>
      </c>
      <c r="N58" s="390"/>
    </row>
    <row r="59" spans="1:14">
      <c r="A59" s="393"/>
      <c r="B59" s="222" t="s">
        <v>496</v>
      </c>
      <c r="C59" s="406">
        <v>4</v>
      </c>
      <c r="D59" s="407" t="s">
        <v>2</v>
      </c>
      <c r="E59" s="408">
        <v>0</v>
      </c>
      <c r="F59" s="408">
        <v>45.36</v>
      </c>
      <c r="G59" s="428">
        <f t="shared" si="3"/>
        <v>0.90720000000000001</v>
      </c>
      <c r="H59" s="408">
        <f t="shared" si="0"/>
        <v>46.267200000000003</v>
      </c>
      <c r="I59" s="408">
        <f t="shared" si="4"/>
        <v>11.566800000000001</v>
      </c>
      <c r="J59" s="409">
        <f t="shared" si="1"/>
        <v>30.073680000000003</v>
      </c>
      <c r="K59" s="410">
        <f t="shared" si="2"/>
        <v>57.834000000000003</v>
      </c>
      <c r="L59" s="412">
        <f t="shared" si="5"/>
        <v>231.33600000000001</v>
      </c>
      <c r="M59" s="412">
        <f t="shared" si="6"/>
        <v>231.33600000000001</v>
      </c>
      <c r="N59" s="390"/>
    </row>
    <row r="60" spans="1:14">
      <c r="A60" s="393"/>
      <c r="B60" s="222" t="s">
        <v>497</v>
      </c>
      <c r="C60" s="406">
        <v>2</v>
      </c>
      <c r="D60" s="407" t="s">
        <v>2</v>
      </c>
      <c r="E60" s="408">
        <v>0</v>
      </c>
      <c r="F60" s="408">
        <v>45.36</v>
      </c>
      <c r="G60" s="428">
        <f t="shared" si="3"/>
        <v>0.90720000000000001</v>
      </c>
      <c r="H60" s="408">
        <f t="shared" si="0"/>
        <v>46.267200000000003</v>
      </c>
      <c r="I60" s="408">
        <f t="shared" si="4"/>
        <v>11.566800000000001</v>
      </c>
      <c r="J60" s="409">
        <f t="shared" si="1"/>
        <v>15.036840000000002</v>
      </c>
      <c r="K60" s="410">
        <f t="shared" si="2"/>
        <v>57.834000000000003</v>
      </c>
      <c r="L60" s="412">
        <f t="shared" si="5"/>
        <v>115.66800000000001</v>
      </c>
      <c r="M60" s="412">
        <f t="shared" si="6"/>
        <v>115.66800000000001</v>
      </c>
      <c r="N60" s="390"/>
    </row>
    <row r="61" spans="1:14">
      <c r="A61" s="393" t="s">
        <v>333</v>
      </c>
      <c r="B61" s="421" t="s">
        <v>487</v>
      </c>
      <c r="C61" s="406">
        <v>92</v>
      </c>
      <c r="D61" s="407" t="s">
        <v>2</v>
      </c>
      <c r="E61" s="408">
        <v>65</v>
      </c>
      <c r="F61" s="408">
        <f>E61*0.15</f>
        <v>9.75</v>
      </c>
      <c r="G61" s="428">
        <f t="shared" si="3"/>
        <v>1.4950000000000001</v>
      </c>
      <c r="H61" s="408">
        <f t="shared" si="0"/>
        <v>76.245000000000005</v>
      </c>
      <c r="I61" s="408">
        <f t="shared" si="4"/>
        <v>19.061250000000001</v>
      </c>
      <c r="J61" s="409">
        <f t="shared" si="1"/>
        <v>1139.8627500000002</v>
      </c>
      <c r="K61" s="410">
        <f t="shared" si="2"/>
        <v>95.306250000000006</v>
      </c>
      <c r="L61" s="412">
        <f t="shared" si="5"/>
        <v>8768.1750000000011</v>
      </c>
      <c r="M61" s="412">
        <f t="shared" si="6"/>
        <v>8768.1750000000011</v>
      </c>
      <c r="N61" s="391"/>
    </row>
    <row r="62" spans="1:14">
      <c r="A62" s="393" t="s">
        <v>395</v>
      </c>
      <c r="B62" s="223" t="s">
        <v>488</v>
      </c>
      <c r="C62" s="406">
        <v>23</v>
      </c>
      <c r="D62" s="407" t="s">
        <v>2</v>
      </c>
      <c r="E62" s="408">
        <v>15</v>
      </c>
      <c r="F62" s="408">
        <f>E62*0.15</f>
        <v>2.25</v>
      </c>
      <c r="G62" s="428">
        <f t="shared" si="3"/>
        <v>0.34500000000000003</v>
      </c>
      <c r="H62" s="408">
        <f t="shared" si="0"/>
        <v>17.594999999999999</v>
      </c>
      <c r="I62" s="408">
        <f t="shared" si="4"/>
        <v>4.3987499999999997</v>
      </c>
      <c r="J62" s="409">
        <f t="shared" si="1"/>
        <v>65.761312500000003</v>
      </c>
      <c r="K62" s="410">
        <f t="shared" si="2"/>
        <v>21.993749999999999</v>
      </c>
      <c r="L62" s="412">
        <f t="shared" si="5"/>
        <v>505.85624999999999</v>
      </c>
      <c r="M62" s="412">
        <f t="shared" si="6"/>
        <v>505.85624999999999</v>
      </c>
      <c r="N62" s="391"/>
    </row>
    <row r="63" spans="1:14">
      <c r="A63" s="393" t="s">
        <v>396</v>
      </c>
      <c r="B63" s="223" t="s">
        <v>489</v>
      </c>
      <c r="C63" s="406">
        <v>1</v>
      </c>
      <c r="D63" s="407" t="s">
        <v>2</v>
      </c>
      <c r="E63" s="408">
        <v>26</v>
      </c>
      <c r="F63" s="408">
        <f>E63*0.15</f>
        <v>3.9</v>
      </c>
      <c r="G63" s="428">
        <f t="shared" si="3"/>
        <v>0.59799999999999998</v>
      </c>
      <c r="H63" s="408">
        <f t="shared" si="0"/>
        <v>30.497999999999998</v>
      </c>
      <c r="I63" s="408">
        <f t="shared" si="4"/>
        <v>7.6244999999999994</v>
      </c>
      <c r="J63" s="409">
        <f t="shared" si="1"/>
        <v>4.9559249999999997</v>
      </c>
      <c r="K63" s="410">
        <f t="shared" si="2"/>
        <v>38.122499999999995</v>
      </c>
      <c r="L63" s="412">
        <f t="shared" si="5"/>
        <v>38.122499999999995</v>
      </c>
      <c r="M63" s="412">
        <f t="shared" si="6"/>
        <v>38.122499999999995</v>
      </c>
      <c r="N63" s="391"/>
    </row>
    <row r="64" spans="1:14">
      <c r="A64" s="393"/>
      <c r="B64" s="223" t="s">
        <v>498</v>
      </c>
      <c r="C64" s="406">
        <v>8</v>
      </c>
      <c r="D64" s="407" t="s">
        <v>2</v>
      </c>
      <c r="E64" s="408">
        <v>0</v>
      </c>
      <c r="F64" s="408">
        <v>4.5</v>
      </c>
      <c r="G64" s="428">
        <f t="shared" si="3"/>
        <v>0.09</v>
      </c>
      <c r="H64" s="408">
        <f t="shared" si="0"/>
        <v>4.59</v>
      </c>
      <c r="I64" s="408">
        <f t="shared" si="4"/>
        <v>1.1475</v>
      </c>
      <c r="J64" s="409">
        <f t="shared" si="1"/>
        <v>5.9669999999999996</v>
      </c>
      <c r="K64" s="410">
        <f t="shared" si="2"/>
        <v>5.7374999999999998</v>
      </c>
      <c r="L64" s="412">
        <f t="shared" si="5"/>
        <v>45.9</v>
      </c>
      <c r="M64" s="412">
        <f t="shared" si="6"/>
        <v>45.9</v>
      </c>
      <c r="N64" s="391"/>
    </row>
    <row r="65" spans="1:14">
      <c r="A65" s="393"/>
      <c r="B65" s="223" t="s">
        <v>499</v>
      </c>
      <c r="C65" s="406">
        <v>3</v>
      </c>
      <c r="D65" s="407" t="s">
        <v>2</v>
      </c>
      <c r="E65" s="408">
        <v>0</v>
      </c>
      <c r="F65" s="408">
        <v>7.8</v>
      </c>
      <c r="G65" s="428">
        <f t="shared" si="3"/>
        <v>0.156</v>
      </c>
      <c r="H65" s="408">
        <f t="shared" si="0"/>
        <v>7.9559999999999995</v>
      </c>
      <c r="I65" s="408">
        <f t="shared" si="4"/>
        <v>1.9889999999999999</v>
      </c>
      <c r="J65" s="409">
        <f t="shared" si="1"/>
        <v>3.8785500000000002</v>
      </c>
      <c r="K65" s="410">
        <f t="shared" si="2"/>
        <v>9.9450000000000003</v>
      </c>
      <c r="L65" s="412">
        <f t="shared" si="5"/>
        <v>29.835000000000001</v>
      </c>
      <c r="M65" s="412">
        <f t="shared" si="6"/>
        <v>29.835000000000001</v>
      </c>
      <c r="N65" s="391"/>
    </row>
    <row r="66" spans="1:14">
      <c r="A66" s="393"/>
      <c r="B66" s="223" t="s">
        <v>500</v>
      </c>
      <c r="C66" s="406">
        <v>6</v>
      </c>
      <c r="D66" s="407" t="s">
        <v>2</v>
      </c>
      <c r="E66" s="408">
        <v>0</v>
      </c>
      <c r="F66" s="408">
        <v>3.6</v>
      </c>
      <c r="G66" s="428">
        <f t="shared" si="3"/>
        <v>7.2000000000000008E-2</v>
      </c>
      <c r="H66" s="408">
        <f t="shared" si="0"/>
        <v>3.6720000000000002</v>
      </c>
      <c r="I66" s="408">
        <f t="shared" si="4"/>
        <v>0.91800000000000004</v>
      </c>
      <c r="J66" s="409">
        <f t="shared" si="1"/>
        <v>3.5802</v>
      </c>
      <c r="K66" s="410">
        <f t="shared" si="2"/>
        <v>4.59</v>
      </c>
      <c r="L66" s="412">
        <f t="shared" si="5"/>
        <v>27.54</v>
      </c>
      <c r="M66" s="412">
        <f t="shared" si="6"/>
        <v>27.54</v>
      </c>
      <c r="N66" s="391"/>
    </row>
    <row r="67" spans="1:14">
      <c r="A67" s="393"/>
      <c r="B67" s="222" t="s">
        <v>501</v>
      </c>
      <c r="C67" s="406">
        <v>3</v>
      </c>
      <c r="D67" s="407" t="s">
        <v>2</v>
      </c>
      <c r="E67" s="408">
        <v>0</v>
      </c>
      <c r="F67" s="429">
        <v>3</v>
      </c>
      <c r="G67" s="428">
        <f t="shared" si="3"/>
        <v>0.06</v>
      </c>
      <c r="H67" s="408">
        <f t="shared" si="0"/>
        <v>3.06</v>
      </c>
      <c r="I67" s="408">
        <f t="shared" si="4"/>
        <v>0.76500000000000001</v>
      </c>
      <c r="J67" s="409">
        <f t="shared" si="1"/>
        <v>1.4917500000000001</v>
      </c>
      <c r="K67" s="410">
        <f t="shared" si="2"/>
        <v>3.8250000000000002</v>
      </c>
      <c r="L67" s="412">
        <f t="shared" si="5"/>
        <v>11.475000000000001</v>
      </c>
      <c r="M67" s="412">
        <f t="shared" si="6"/>
        <v>11.475000000000001</v>
      </c>
      <c r="N67" s="391"/>
    </row>
    <row r="68" spans="1:14">
      <c r="A68" s="393"/>
      <c r="B68" s="222" t="s">
        <v>502</v>
      </c>
      <c r="C68" s="406">
        <v>3</v>
      </c>
      <c r="D68" s="407" t="s">
        <v>2</v>
      </c>
      <c r="E68" s="408">
        <v>0</v>
      </c>
      <c r="F68" s="429">
        <v>3</v>
      </c>
      <c r="G68" s="428">
        <f t="shared" si="3"/>
        <v>0.06</v>
      </c>
      <c r="H68" s="408">
        <f t="shared" si="0"/>
        <v>3.06</v>
      </c>
      <c r="I68" s="408">
        <f t="shared" si="4"/>
        <v>0.76500000000000001</v>
      </c>
      <c r="J68" s="409">
        <f t="shared" si="1"/>
        <v>1.4917500000000001</v>
      </c>
      <c r="K68" s="410">
        <f t="shared" si="2"/>
        <v>3.8250000000000002</v>
      </c>
      <c r="L68" s="412">
        <f t="shared" si="5"/>
        <v>11.475000000000001</v>
      </c>
      <c r="M68" s="412">
        <f t="shared" si="6"/>
        <v>11.475000000000001</v>
      </c>
      <c r="N68" s="391"/>
    </row>
    <row r="69" spans="1:14">
      <c r="A69" s="393"/>
      <c r="B69" s="222" t="s">
        <v>503</v>
      </c>
      <c r="C69" s="406">
        <v>1</v>
      </c>
      <c r="D69" s="407" t="s">
        <v>2</v>
      </c>
      <c r="E69" s="408">
        <v>0</v>
      </c>
      <c r="F69" s="429">
        <v>3</v>
      </c>
      <c r="G69" s="428">
        <f t="shared" si="3"/>
        <v>0.06</v>
      </c>
      <c r="H69" s="408">
        <f t="shared" si="0"/>
        <v>3.06</v>
      </c>
      <c r="I69" s="408">
        <f t="shared" si="4"/>
        <v>0.76500000000000001</v>
      </c>
      <c r="J69" s="409">
        <f t="shared" si="1"/>
        <v>0.49725000000000003</v>
      </c>
      <c r="K69" s="410">
        <f t="shared" si="2"/>
        <v>3.8250000000000002</v>
      </c>
      <c r="L69" s="412">
        <f t="shared" si="5"/>
        <v>3.8250000000000002</v>
      </c>
      <c r="M69" s="412">
        <f t="shared" si="6"/>
        <v>3.8250000000000002</v>
      </c>
      <c r="N69" s="391"/>
    </row>
    <row r="70" spans="1:14">
      <c r="A70" s="393"/>
      <c r="B70" s="222" t="s">
        <v>504</v>
      </c>
      <c r="C70" s="406">
        <v>10</v>
      </c>
      <c r="D70" s="407" t="s">
        <v>2</v>
      </c>
      <c r="E70" s="408">
        <v>0</v>
      </c>
      <c r="F70" s="429">
        <v>0.38</v>
      </c>
      <c r="G70" s="428">
        <f t="shared" si="3"/>
        <v>7.6E-3</v>
      </c>
      <c r="H70" s="408">
        <f t="shared" si="0"/>
        <v>0.3876</v>
      </c>
      <c r="I70" s="408">
        <f t="shared" si="4"/>
        <v>9.69E-2</v>
      </c>
      <c r="J70" s="409">
        <f t="shared" si="1"/>
        <v>0.62985000000000002</v>
      </c>
      <c r="K70" s="410">
        <f t="shared" si="2"/>
        <v>0.48449999999999999</v>
      </c>
      <c r="L70" s="412">
        <f t="shared" si="5"/>
        <v>4.8449999999999998</v>
      </c>
      <c r="M70" s="412">
        <f t="shared" si="6"/>
        <v>4.8449999999999998</v>
      </c>
      <c r="N70" s="391"/>
    </row>
    <row r="71" spans="1:14">
      <c r="A71" s="393"/>
      <c r="B71" s="222" t="s">
        <v>492</v>
      </c>
      <c r="C71" s="406">
        <v>2</v>
      </c>
      <c r="D71" s="407" t="s">
        <v>2</v>
      </c>
      <c r="E71" s="408">
        <v>66</v>
      </c>
      <c r="F71" s="408">
        <f>E71*0.15</f>
        <v>9.9</v>
      </c>
      <c r="G71" s="428">
        <f t="shared" si="3"/>
        <v>1.5180000000000002</v>
      </c>
      <c r="H71" s="408">
        <f t="shared" si="0"/>
        <v>77.418000000000006</v>
      </c>
      <c r="I71" s="408">
        <f t="shared" si="4"/>
        <v>19.354500000000002</v>
      </c>
      <c r="J71" s="409">
        <f t="shared" si="1"/>
        <v>25.160850000000003</v>
      </c>
      <c r="K71" s="410">
        <f t="shared" si="2"/>
        <v>96.772500000000008</v>
      </c>
      <c r="L71" s="412">
        <f t="shared" si="5"/>
        <v>193.54500000000002</v>
      </c>
      <c r="M71" s="412">
        <f t="shared" si="6"/>
        <v>193.54500000000002</v>
      </c>
      <c r="N71" s="391"/>
    </row>
    <row r="72" spans="1:14">
      <c r="A72" s="393" t="s">
        <v>397</v>
      </c>
      <c r="B72" s="222" t="s">
        <v>491</v>
      </c>
      <c r="C72" s="406">
        <v>6</v>
      </c>
      <c r="D72" s="407" t="s">
        <v>2</v>
      </c>
      <c r="E72" s="408">
        <v>150</v>
      </c>
      <c r="F72" s="408">
        <f>E72*0.15</f>
        <v>22.5</v>
      </c>
      <c r="G72" s="428">
        <f t="shared" si="3"/>
        <v>3.45</v>
      </c>
      <c r="H72" s="408">
        <f t="shared" si="0"/>
        <v>175.95</v>
      </c>
      <c r="I72" s="408">
        <f t="shared" si="4"/>
        <v>43.987499999999997</v>
      </c>
      <c r="J72" s="409">
        <f t="shared" si="1"/>
        <v>171.55125000000001</v>
      </c>
      <c r="K72" s="410">
        <f t="shared" si="2"/>
        <v>219.9375</v>
      </c>
      <c r="L72" s="412">
        <f t="shared" si="5"/>
        <v>1319.625</v>
      </c>
      <c r="M72" s="412">
        <f t="shared" si="6"/>
        <v>1319.625</v>
      </c>
      <c r="N72" s="391"/>
    </row>
    <row r="73" spans="1:14">
      <c r="A73" s="393"/>
      <c r="B73" s="222" t="s">
        <v>402</v>
      </c>
      <c r="C73" s="406">
        <v>26</v>
      </c>
      <c r="D73" s="407" t="s">
        <v>2</v>
      </c>
      <c r="E73" s="408">
        <v>150</v>
      </c>
      <c r="F73" s="408">
        <v>0</v>
      </c>
      <c r="G73" s="428">
        <f t="shared" si="3"/>
        <v>3</v>
      </c>
      <c r="H73" s="408">
        <f t="shared" si="0"/>
        <v>153</v>
      </c>
      <c r="I73" s="408">
        <f t="shared" si="4"/>
        <v>38.25</v>
      </c>
      <c r="J73" s="409">
        <f t="shared" si="1"/>
        <v>646.42500000000007</v>
      </c>
      <c r="K73" s="410">
        <f t="shared" si="2"/>
        <v>191.25</v>
      </c>
      <c r="L73" s="412">
        <f t="shared" si="5"/>
        <v>4972.5</v>
      </c>
      <c r="M73" s="412">
        <f t="shared" si="6"/>
        <v>4972.5</v>
      </c>
      <c r="N73" s="144"/>
    </row>
    <row r="74" spans="1:14">
      <c r="A74" s="393"/>
      <c r="B74" s="222" t="s">
        <v>505</v>
      </c>
      <c r="C74" s="406"/>
      <c r="D74" s="407"/>
      <c r="E74" s="408"/>
      <c r="F74" s="408"/>
      <c r="G74" s="428">
        <f t="shared" si="3"/>
        <v>0</v>
      </c>
      <c r="H74" s="408">
        <f t="shared" si="0"/>
        <v>0</v>
      </c>
      <c r="I74" s="408">
        <f t="shared" si="4"/>
        <v>0</v>
      </c>
      <c r="J74" s="409">
        <f t="shared" si="1"/>
        <v>0</v>
      </c>
      <c r="K74" s="410">
        <f t="shared" si="2"/>
        <v>0</v>
      </c>
      <c r="L74" s="412">
        <f t="shared" si="5"/>
        <v>0</v>
      </c>
      <c r="M74" s="412"/>
      <c r="N74" s="144"/>
    </row>
    <row r="75" spans="1:14" ht="13.5" thickBot="1">
      <c r="A75" s="393" t="s">
        <v>398</v>
      </c>
      <c r="B75" s="222" t="s">
        <v>195</v>
      </c>
      <c r="C75" s="406">
        <v>4</v>
      </c>
      <c r="D75" s="407" t="s">
        <v>196</v>
      </c>
      <c r="E75" s="408">
        <v>0</v>
      </c>
      <c r="F75" s="408">
        <v>220</v>
      </c>
      <c r="G75" s="428">
        <f t="shared" si="3"/>
        <v>4.4000000000000004</v>
      </c>
      <c r="H75" s="408">
        <f>SUM(E75:G75)</f>
        <v>224.4</v>
      </c>
      <c r="I75" s="408">
        <f t="shared" si="4"/>
        <v>56.1</v>
      </c>
      <c r="J75" s="409">
        <f t="shared" si="1"/>
        <v>145.86000000000001</v>
      </c>
      <c r="K75" s="410">
        <f>H75+I75</f>
        <v>280.5</v>
      </c>
      <c r="L75" s="412">
        <f t="shared" si="5"/>
        <v>1122</v>
      </c>
      <c r="M75" s="412">
        <f t="shared" si="6"/>
        <v>1122</v>
      </c>
      <c r="N75" s="399"/>
    </row>
    <row r="76" spans="1:14" ht="13.5" thickTop="1">
      <c r="A76" s="547" t="s">
        <v>224</v>
      </c>
      <c r="B76" s="548"/>
      <c r="C76" s="331" t="s">
        <v>416</v>
      </c>
      <c r="D76" s="119"/>
      <c r="E76" s="120"/>
      <c r="F76" s="120"/>
      <c r="G76" s="120"/>
      <c r="H76" s="120"/>
      <c r="I76" s="120"/>
      <c r="J76" s="404"/>
      <c r="K76" s="120"/>
      <c r="L76" s="381"/>
      <c r="M76" s="405">
        <f>SUM(M11:M75)</f>
        <v>1563890.9024999999</v>
      </c>
      <c r="N76" s="144"/>
    </row>
    <row r="77" spans="1:14">
      <c r="A77" s="536" t="s">
        <v>197</v>
      </c>
      <c r="B77" s="537"/>
      <c r="C77" s="331" t="s">
        <v>417</v>
      </c>
      <c r="D77" s="119"/>
      <c r="E77" s="120"/>
      <c r="F77" s="120"/>
      <c r="G77" s="120"/>
      <c r="H77" s="120"/>
      <c r="I77" s="120"/>
      <c r="J77" s="120"/>
      <c r="K77" s="120"/>
      <c r="L77" s="332"/>
      <c r="M77" s="333">
        <f>M76*0.13</f>
        <v>203305.81732499998</v>
      </c>
      <c r="N77" s="144"/>
    </row>
    <row r="78" spans="1:14" ht="13.5" thickBot="1">
      <c r="A78" s="538" t="s">
        <v>225</v>
      </c>
      <c r="B78" s="539"/>
      <c r="C78" s="334" t="s">
        <v>418</v>
      </c>
      <c r="D78" s="135"/>
      <c r="E78" s="148"/>
      <c r="F78" s="149"/>
      <c r="G78" s="148"/>
      <c r="H78" s="148"/>
      <c r="I78" s="148"/>
      <c r="J78" s="148"/>
      <c r="K78" s="148"/>
      <c r="L78" s="335"/>
      <c r="M78" s="336">
        <f>SUM(M76:M77)</f>
        <v>1767196.7198249998</v>
      </c>
      <c r="N78" s="144"/>
    </row>
    <row r="79" spans="1:14" ht="13.5" thickTop="1">
      <c r="A79" s="150"/>
      <c r="B79" s="150"/>
      <c r="C79" s="151"/>
      <c r="D79" s="118"/>
      <c r="E79" s="145"/>
      <c r="F79" s="146"/>
      <c r="G79" s="145"/>
      <c r="H79" s="145"/>
      <c r="I79" s="145"/>
      <c r="J79" s="145"/>
      <c r="K79" s="145"/>
      <c r="L79" s="152"/>
      <c r="M79" s="152"/>
      <c r="N79" s="144"/>
    </row>
    <row r="80" spans="1:14">
      <c r="A80" s="150" t="s">
        <v>345</v>
      </c>
      <c r="B80" s="151" t="s">
        <v>357</v>
      </c>
      <c r="C80" s="145"/>
      <c r="D80" s="118"/>
      <c r="E80" s="141"/>
      <c r="F80" s="141"/>
      <c r="G80" s="141"/>
      <c r="H80" s="141"/>
      <c r="I80" s="141"/>
      <c r="J80" s="146"/>
      <c r="K80" s="146"/>
      <c r="L80" s="328"/>
      <c r="M80" s="329"/>
      <c r="N80" s="144"/>
    </row>
    <row r="81" spans="1:14">
      <c r="A81" s="150"/>
      <c r="B81" s="150"/>
      <c r="C81" s="151"/>
      <c r="D81" s="118"/>
      <c r="E81" s="145"/>
      <c r="F81" s="146"/>
      <c r="G81" s="145"/>
      <c r="H81" s="145"/>
      <c r="I81" s="145"/>
      <c r="J81" s="145"/>
      <c r="K81" s="145"/>
      <c r="L81" s="330"/>
      <c r="M81" s="330"/>
      <c r="N81" s="144"/>
    </row>
    <row r="82" spans="1:14">
      <c r="A82" s="150"/>
      <c r="B82" s="150"/>
      <c r="C82" s="151"/>
      <c r="D82" s="118"/>
      <c r="E82" s="145"/>
      <c r="F82" s="146"/>
      <c r="G82" s="145"/>
      <c r="H82" s="145"/>
      <c r="I82" s="145"/>
      <c r="J82" s="145"/>
      <c r="K82" s="145"/>
      <c r="L82" s="395"/>
      <c r="M82" s="395"/>
      <c r="N82" s="144"/>
    </row>
    <row r="83" spans="1:14">
      <c r="A83" s="153"/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4"/>
      <c r="N83" s="154"/>
    </row>
    <row r="84" spans="1:14">
      <c r="A84" s="145"/>
      <c r="B84" s="288"/>
      <c r="C84" s="396"/>
      <c r="D84" s="396"/>
      <c r="E84" s="397"/>
      <c r="F84" s="397"/>
      <c r="G84" s="397"/>
      <c r="H84" s="288"/>
      <c r="I84" s="398"/>
      <c r="J84" s="398"/>
      <c r="K84" s="398"/>
      <c r="L84" s="398"/>
      <c r="M84" s="398"/>
    </row>
    <row r="85" spans="1:14">
      <c r="A85" s="288"/>
      <c r="B85" s="288"/>
      <c r="C85" s="396"/>
      <c r="D85" s="396"/>
      <c r="E85" s="397"/>
      <c r="F85" s="397"/>
      <c r="G85" s="397"/>
      <c r="H85" s="288"/>
      <c r="I85" s="398"/>
      <c r="J85" s="398"/>
      <c r="K85" s="398"/>
      <c r="L85" s="398"/>
      <c r="M85" s="398"/>
    </row>
    <row r="86" spans="1:14">
      <c r="A86" s="1"/>
      <c r="B86" s="1"/>
      <c r="C86" s="1"/>
      <c r="D86" s="115"/>
      <c r="E86" s="1"/>
      <c r="F86" s="1"/>
      <c r="G86" s="1"/>
      <c r="H86" s="1"/>
    </row>
    <row r="87" spans="1:14">
      <c r="A87" s="1"/>
      <c r="B87" s="1"/>
      <c r="C87" s="1"/>
      <c r="D87" s="115"/>
      <c r="E87" s="1"/>
      <c r="F87" s="1"/>
      <c r="G87" s="1"/>
      <c r="H87" s="1"/>
    </row>
    <row r="88" spans="1:14">
      <c r="A88" s="1"/>
      <c r="B88" s="1"/>
      <c r="C88" s="1"/>
      <c r="D88" s="115"/>
      <c r="E88" s="1"/>
      <c r="F88" s="1"/>
      <c r="G88" s="1"/>
      <c r="H88" s="1"/>
    </row>
    <row r="89" spans="1:14">
      <c r="A89" s="1"/>
      <c r="B89" s="1"/>
      <c r="C89" s="1"/>
      <c r="D89" s="115"/>
      <c r="E89" s="1"/>
      <c r="F89" s="1"/>
      <c r="G89" s="1"/>
      <c r="H89" s="1"/>
    </row>
    <row r="90" spans="1:14">
      <c r="A90" s="1"/>
      <c r="B90" s="1"/>
      <c r="C90" s="1"/>
      <c r="D90" s="115"/>
      <c r="E90" s="1"/>
      <c r="F90" s="1"/>
      <c r="G90" s="1"/>
      <c r="H90" s="1"/>
    </row>
    <row r="91" spans="1:14">
      <c r="A91" s="1"/>
      <c r="B91" s="1"/>
      <c r="C91" s="1"/>
      <c r="D91" s="115"/>
      <c r="E91" s="1"/>
      <c r="F91" s="1"/>
      <c r="G91" s="1"/>
      <c r="H91" s="1"/>
    </row>
    <row r="92" spans="1:14">
      <c r="A92" s="1"/>
      <c r="B92" s="1"/>
      <c r="C92" s="1"/>
      <c r="D92" s="115"/>
      <c r="E92" s="1"/>
      <c r="F92" s="1"/>
      <c r="G92" s="1"/>
      <c r="H92" s="1"/>
    </row>
    <row r="93" spans="1:14">
      <c r="A93" s="1"/>
      <c r="B93" s="1"/>
      <c r="C93" s="1"/>
      <c r="D93" s="115"/>
      <c r="E93" s="1"/>
      <c r="F93" s="1"/>
      <c r="G93" s="1"/>
      <c r="H93" s="1"/>
    </row>
    <row r="94" spans="1:14">
      <c r="A94" s="1"/>
      <c r="B94" s="1"/>
      <c r="C94" s="1"/>
      <c r="D94" s="115"/>
      <c r="E94" s="1"/>
      <c r="F94" s="1"/>
      <c r="G94" s="1"/>
      <c r="H94" s="1"/>
    </row>
    <row r="95" spans="1:14">
      <c r="A95" s="1"/>
      <c r="B95" s="1"/>
      <c r="C95" s="1"/>
      <c r="D95" s="115"/>
      <c r="E95" s="1"/>
      <c r="F95" s="1"/>
      <c r="G95" s="1"/>
      <c r="H95" s="1"/>
    </row>
    <row r="96" spans="1:14">
      <c r="A96" s="1"/>
      <c r="B96" s="1"/>
      <c r="C96" s="1"/>
      <c r="D96" s="115"/>
      <c r="E96" s="1"/>
      <c r="F96" s="1"/>
      <c r="G96" s="1"/>
      <c r="H96" s="1"/>
    </row>
    <row r="97" spans="1:8">
      <c r="A97" s="1"/>
      <c r="B97" s="1"/>
      <c r="C97" s="1"/>
      <c r="D97" s="115"/>
      <c r="E97" s="1"/>
      <c r="F97" s="1"/>
      <c r="G97" s="1"/>
      <c r="H97" s="1"/>
    </row>
    <row r="98" spans="1:8">
      <c r="A98" s="1"/>
      <c r="B98" s="1"/>
      <c r="C98" s="1"/>
      <c r="D98" s="115"/>
      <c r="E98" s="1"/>
      <c r="F98" s="1"/>
      <c r="G98" s="1"/>
      <c r="H98" s="1"/>
    </row>
    <row r="99" spans="1:8">
      <c r="A99" s="1"/>
      <c r="B99" s="1"/>
      <c r="C99" s="1"/>
      <c r="D99" s="115"/>
      <c r="E99" s="1"/>
      <c r="F99" s="1"/>
      <c r="G99" s="1"/>
      <c r="H99" s="1"/>
    </row>
    <row r="100" spans="1:8">
      <c r="A100" s="1"/>
      <c r="B100" s="1"/>
      <c r="C100" s="1"/>
      <c r="D100" s="115"/>
      <c r="E100" s="1"/>
      <c r="F100" s="1"/>
      <c r="G100" s="1"/>
      <c r="H100" s="1"/>
    </row>
    <row r="101" spans="1:8">
      <c r="A101" s="1"/>
      <c r="B101" s="1"/>
      <c r="C101" s="1"/>
      <c r="D101" s="115"/>
      <c r="E101" s="1"/>
      <c r="F101" s="1"/>
      <c r="G101" s="1"/>
      <c r="H101" s="1"/>
    </row>
    <row r="102" spans="1:8">
      <c r="A102" s="1"/>
      <c r="B102" s="1"/>
      <c r="C102" s="1"/>
      <c r="D102" s="115"/>
      <c r="E102" s="1"/>
      <c r="F102" s="1"/>
      <c r="G102" s="1"/>
      <c r="H102" s="1"/>
    </row>
    <row r="103" spans="1:8">
      <c r="A103" s="1"/>
      <c r="B103" s="1"/>
      <c r="C103" s="1"/>
      <c r="D103" s="115"/>
      <c r="E103" s="1"/>
      <c r="F103" s="1"/>
      <c r="G103" s="1"/>
      <c r="H103" s="1"/>
    </row>
    <row r="104" spans="1:8">
      <c r="A104" s="1"/>
      <c r="B104" s="1"/>
      <c r="C104" s="1"/>
      <c r="D104" s="115"/>
      <c r="E104" s="1"/>
      <c r="F104" s="1"/>
      <c r="G104" s="1"/>
      <c r="H104" s="1"/>
    </row>
    <row r="105" spans="1:8">
      <c r="A105" s="1"/>
      <c r="B105" s="1"/>
      <c r="C105" s="1"/>
      <c r="D105" s="115"/>
      <c r="E105" s="1"/>
      <c r="F105" s="1"/>
      <c r="G105" s="1"/>
      <c r="H105" s="1"/>
    </row>
    <row r="106" spans="1:8">
      <c r="A106" s="1"/>
      <c r="B106" s="1"/>
      <c r="C106" s="1"/>
      <c r="D106" s="115"/>
      <c r="E106" s="1"/>
      <c r="F106" s="1"/>
      <c r="G106" s="1"/>
      <c r="H106" s="1"/>
    </row>
    <row r="107" spans="1:8">
      <c r="A107" s="1"/>
      <c r="B107" s="1"/>
      <c r="C107" s="1"/>
      <c r="D107" s="115"/>
      <c r="E107" s="1"/>
      <c r="F107" s="1"/>
      <c r="G107" s="1"/>
      <c r="H107" s="1"/>
    </row>
    <row r="108" spans="1:8">
      <c r="A108" s="1"/>
      <c r="B108" s="1"/>
      <c r="C108" s="1"/>
      <c r="D108" s="115"/>
      <c r="E108" s="1"/>
      <c r="F108" s="1"/>
      <c r="G108" s="1"/>
      <c r="H108" s="1"/>
    </row>
    <row r="109" spans="1:8">
      <c r="A109" s="1"/>
      <c r="B109" s="1"/>
      <c r="C109" s="1"/>
      <c r="D109" s="115"/>
      <c r="E109" s="1"/>
      <c r="F109" s="1"/>
      <c r="G109" s="1"/>
      <c r="H109" s="1"/>
    </row>
    <row r="110" spans="1:8">
      <c r="A110" s="1"/>
      <c r="B110" s="1"/>
      <c r="C110" s="1"/>
      <c r="D110" s="115"/>
      <c r="E110" s="1"/>
      <c r="F110" s="1"/>
      <c r="G110" s="1"/>
      <c r="H110" s="1"/>
    </row>
    <row r="111" spans="1:8">
      <c r="A111" s="1"/>
      <c r="B111" s="1"/>
      <c r="C111" s="1"/>
      <c r="D111" s="115"/>
      <c r="E111" s="1"/>
      <c r="F111" s="1"/>
      <c r="G111" s="1"/>
      <c r="H111" s="1"/>
    </row>
    <row r="112" spans="1:8">
      <c r="A112" s="1"/>
      <c r="B112" s="1"/>
      <c r="C112" s="1"/>
      <c r="D112" s="115"/>
      <c r="E112" s="1"/>
      <c r="F112" s="1"/>
      <c r="G112" s="1"/>
      <c r="H112" s="1"/>
    </row>
    <row r="113" spans="1:8">
      <c r="A113" s="1"/>
      <c r="B113" s="1"/>
      <c r="C113" s="1"/>
      <c r="D113" s="115"/>
      <c r="E113" s="1"/>
      <c r="F113" s="1"/>
      <c r="G113" s="1"/>
      <c r="H113" s="1"/>
    </row>
    <row r="114" spans="1:8">
      <c r="A114" s="1"/>
      <c r="B114" s="1"/>
      <c r="C114" s="1"/>
      <c r="D114" s="115"/>
      <c r="E114" s="1"/>
      <c r="F114" s="1"/>
      <c r="G114" s="1"/>
      <c r="H114" s="1"/>
    </row>
    <row r="115" spans="1:8">
      <c r="A115" s="1"/>
    </row>
    <row r="116" spans="1:8">
      <c r="A116" s="1"/>
    </row>
    <row r="117" spans="1:8">
      <c r="A117" s="1"/>
    </row>
    <row r="118" spans="1:8">
      <c r="A118" s="1"/>
    </row>
    <row r="119" spans="1:8">
      <c r="A119" s="1"/>
    </row>
    <row r="120" spans="1:8">
      <c r="A120" s="1"/>
    </row>
    <row r="121" spans="1:8">
      <c r="A121" s="1"/>
    </row>
    <row r="122" spans="1:8">
      <c r="A122" s="1"/>
    </row>
    <row r="123" spans="1:8">
      <c r="A123" s="1"/>
    </row>
    <row r="124" spans="1:8">
      <c r="A124" s="1"/>
    </row>
    <row r="125" spans="1:8">
      <c r="A125" s="1"/>
    </row>
    <row r="126" spans="1:8">
      <c r="A126" s="1"/>
    </row>
    <row r="127" spans="1:8">
      <c r="A127" s="1"/>
    </row>
    <row r="128" spans="1:8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</sheetData>
  <mergeCells count="8">
    <mergeCell ref="A77:B77"/>
    <mergeCell ref="A78:B78"/>
    <mergeCell ref="A1:M1"/>
    <mergeCell ref="A2:M2"/>
    <mergeCell ref="A4:M4"/>
    <mergeCell ref="A5:M5"/>
    <mergeCell ref="E9:G9"/>
    <mergeCell ref="A76:B7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0"/>
  <sheetViews>
    <sheetView workbookViewId="0">
      <selection activeCell="H9" sqref="H9"/>
    </sheetView>
  </sheetViews>
  <sheetFormatPr baseColWidth="10" defaultRowHeight="12.75"/>
  <cols>
    <col min="1" max="1" width="7.85546875" style="114" customWidth="1"/>
    <col min="2" max="2" width="38" style="114" customWidth="1"/>
    <col min="3" max="3" width="8" style="114" customWidth="1"/>
    <col min="4" max="4" width="5.5703125" style="117" customWidth="1"/>
    <col min="5" max="5" width="7" style="114" customWidth="1"/>
    <col min="6" max="7" width="5.85546875" style="114" customWidth="1"/>
    <col min="8" max="8" width="9.140625" style="114" customWidth="1"/>
    <col min="9" max="9" width="7.28515625" style="114" customWidth="1"/>
    <col min="10" max="10" width="6.85546875" style="114" customWidth="1"/>
    <col min="11" max="11" width="8.7109375" style="114" customWidth="1"/>
    <col min="12" max="12" width="7.7109375" style="114" customWidth="1"/>
    <col min="13" max="13" width="8.28515625" style="114" customWidth="1"/>
    <col min="14" max="14" width="1.42578125" style="114" customWidth="1"/>
  </cols>
  <sheetData>
    <row r="1" spans="1:14" ht="12.75" customHeight="1">
      <c r="A1" s="540" t="s">
        <v>222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4" ht="14.25" customHeight="1">
      <c r="A2" s="540" t="s">
        <v>223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115"/>
    </row>
    <row r="3" spans="1:14" ht="9.75" customHeight="1">
      <c r="A3" s="122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3"/>
      <c r="N3" s="1"/>
    </row>
    <row r="4" spans="1:14" s="164" customFormat="1" ht="11.25" customHeight="1">
      <c r="A4" s="195" t="s">
        <v>403</v>
      </c>
      <c r="B4" s="160"/>
      <c r="C4" s="160"/>
      <c r="D4" s="160"/>
      <c r="E4" s="160"/>
      <c r="F4" s="161"/>
      <c r="G4" s="160"/>
      <c r="H4" s="162"/>
      <c r="I4" s="160"/>
      <c r="J4" s="160"/>
      <c r="K4" s="160"/>
      <c r="L4" s="160"/>
      <c r="M4" s="160"/>
      <c r="N4" s="163"/>
    </row>
    <row r="5" spans="1:14" s="164" customFormat="1" ht="11.25" customHeight="1">
      <c r="A5" s="195" t="s">
        <v>331</v>
      </c>
      <c r="B5" s="160"/>
      <c r="C5" s="160"/>
      <c r="D5" s="160"/>
      <c r="E5" s="160"/>
      <c r="F5" s="161"/>
      <c r="G5" s="160"/>
      <c r="H5" s="162"/>
      <c r="I5" s="160"/>
      <c r="J5" s="160"/>
      <c r="K5" s="160"/>
      <c r="L5" s="160"/>
      <c r="M5" s="160"/>
      <c r="N5" s="163"/>
    </row>
    <row r="6" spans="1:14" ht="11.25" customHeight="1">
      <c r="A6" s="122" t="s">
        <v>404</v>
      </c>
      <c r="B6" s="124"/>
      <c r="C6" s="125"/>
      <c r="D6" s="125"/>
      <c r="E6" s="125"/>
      <c r="F6" s="125"/>
      <c r="G6" s="125"/>
      <c r="H6" s="125"/>
      <c r="I6" s="126"/>
      <c r="J6" s="126"/>
      <c r="K6" s="126"/>
      <c r="L6" s="126"/>
      <c r="M6" s="126"/>
      <c r="N6" s="1"/>
    </row>
    <row r="7" spans="1:14" ht="10.5" customHeight="1">
      <c r="A7" s="122" t="s">
        <v>143</v>
      </c>
      <c r="B7" s="127" t="s">
        <v>358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"/>
    </row>
    <row r="8" spans="1:14" ht="1.5" customHeight="1" thickBot="1">
      <c r="A8" s="122"/>
      <c r="B8" s="122"/>
      <c r="C8" s="122"/>
      <c r="D8" s="116"/>
      <c r="E8" s="122"/>
      <c r="F8" s="122"/>
      <c r="G8" s="122"/>
      <c r="H8" s="122"/>
      <c r="I8" s="122"/>
      <c r="J8" s="122"/>
      <c r="K8" s="122"/>
      <c r="L8" s="122"/>
      <c r="M8" s="122"/>
      <c r="N8" s="1"/>
    </row>
    <row r="9" spans="1:14" ht="10.5" customHeight="1" thickTop="1">
      <c r="A9" s="129"/>
      <c r="B9" s="130"/>
      <c r="C9" s="131"/>
      <c r="D9" s="131"/>
      <c r="E9" s="549" t="s">
        <v>169</v>
      </c>
      <c r="F9" s="549"/>
      <c r="G9" s="550"/>
      <c r="H9" s="131" t="s">
        <v>168</v>
      </c>
      <c r="I9" s="131" t="s">
        <v>170</v>
      </c>
      <c r="J9" s="131" t="s">
        <v>171</v>
      </c>
      <c r="K9" s="131" t="s">
        <v>172</v>
      </c>
      <c r="L9" s="131" t="s">
        <v>173</v>
      </c>
      <c r="M9" s="132" t="s">
        <v>174</v>
      </c>
      <c r="N9" s="133"/>
    </row>
    <row r="10" spans="1:14" ht="13.5" thickBot="1">
      <c r="A10" s="134" t="s">
        <v>199</v>
      </c>
      <c r="B10" s="135" t="s">
        <v>192</v>
      </c>
      <c r="C10" s="136" t="s">
        <v>176</v>
      </c>
      <c r="D10" s="136" t="s">
        <v>177</v>
      </c>
      <c r="E10" s="137" t="s">
        <v>178</v>
      </c>
      <c r="F10" s="138" t="s">
        <v>179</v>
      </c>
      <c r="G10" s="138" t="s">
        <v>180</v>
      </c>
      <c r="H10" s="136" t="s">
        <v>181</v>
      </c>
      <c r="I10" s="136" t="s">
        <v>182</v>
      </c>
      <c r="J10" s="136">
        <v>0.13</v>
      </c>
      <c r="K10" s="136" t="s">
        <v>183</v>
      </c>
      <c r="L10" s="136" t="s">
        <v>184</v>
      </c>
      <c r="M10" s="139" t="s">
        <v>185</v>
      </c>
      <c r="N10" s="133"/>
    </row>
    <row r="11" spans="1:14" s="392" customFormat="1" ht="12" customHeight="1" thickTop="1">
      <c r="A11" s="393" t="s">
        <v>373</v>
      </c>
      <c r="B11" s="221" t="s">
        <v>186</v>
      </c>
      <c r="C11" s="406">
        <v>1765</v>
      </c>
      <c r="D11" s="407" t="s">
        <v>1</v>
      </c>
      <c r="E11" s="408">
        <v>0</v>
      </c>
      <c r="F11" s="408">
        <v>0</v>
      </c>
      <c r="G11" s="408">
        <v>0</v>
      </c>
      <c r="H11" s="408">
        <f>SUM(E11:G11)</f>
        <v>0</v>
      </c>
      <c r="I11" s="408">
        <f>H11*44%</f>
        <v>0</v>
      </c>
      <c r="J11" s="409">
        <v>0</v>
      </c>
      <c r="K11" s="410">
        <f>H11+I11</f>
        <v>0</v>
      </c>
      <c r="L11" s="412">
        <v>0</v>
      </c>
      <c r="M11" s="412">
        <v>0</v>
      </c>
      <c r="N11" s="390"/>
    </row>
    <row r="12" spans="1:14" s="392" customFormat="1" ht="12" customHeight="1">
      <c r="A12" s="393" t="s">
        <v>368</v>
      </c>
      <c r="B12" s="222" t="s">
        <v>187</v>
      </c>
      <c r="C12" s="406">
        <v>47</v>
      </c>
      <c r="D12" s="407" t="s">
        <v>2</v>
      </c>
      <c r="E12" s="408">
        <v>0</v>
      </c>
      <c r="F12" s="408">
        <v>0</v>
      </c>
      <c r="G12" s="408">
        <v>0</v>
      </c>
      <c r="H12" s="408">
        <f t="shared" ref="H12:H51" si="0">SUM(E12:G12)</f>
        <v>0</v>
      </c>
      <c r="I12" s="408">
        <f t="shared" ref="I12:I51" si="1">H12*44%</f>
        <v>0</v>
      </c>
      <c r="J12" s="409">
        <v>0</v>
      </c>
      <c r="K12" s="410">
        <f t="shared" ref="K12:K51" si="2">H12+I12</f>
        <v>0</v>
      </c>
      <c r="L12" s="412">
        <v>0</v>
      </c>
      <c r="M12" s="412">
        <v>0</v>
      </c>
      <c r="N12" s="390"/>
    </row>
    <row r="13" spans="1:14" s="392" customFormat="1" ht="12" customHeight="1">
      <c r="A13" s="393" t="s">
        <v>200</v>
      </c>
      <c r="B13" s="143" t="s">
        <v>188</v>
      </c>
      <c r="C13" s="406">
        <v>13</v>
      </c>
      <c r="D13" s="407" t="s">
        <v>2</v>
      </c>
      <c r="E13" s="408">
        <v>0</v>
      </c>
      <c r="F13" s="408">
        <v>0</v>
      </c>
      <c r="G13" s="408">
        <v>0</v>
      </c>
      <c r="H13" s="408">
        <f t="shared" si="0"/>
        <v>0</v>
      </c>
      <c r="I13" s="408">
        <f t="shared" si="1"/>
        <v>0</v>
      </c>
      <c r="J13" s="409">
        <v>0</v>
      </c>
      <c r="K13" s="410">
        <f t="shared" si="2"/>
        <v>0</v>
      </c>
      <c r="L13" s="412">
        <v>0</v>
      </c>
      <c r="M13" s="412">
        <v>0</v>
      </c>
      <c r="N13" s="390"/>
    </row>
    <row r="14" spans="1:14" s="392" customFormat="1" ht="12" customHeight="1">
      <c r="A14" s="393" t="s">
        <v>369</v>
      </c>
      <c r="B14" s="222" t="s">
        <v>248</v>
      </c>
      <c r="C14" s="406">
        <v>4</v>
      </c>
      <c r="D14" s="407" t="s">
        <v>2</v>
      </c>
      <c r="E14" s="408">
        <v>0</v>
      </c>
      <c r="F14" s="408">
        <v>0</v>
      </c>
      <c r="G14" s="408">
        <v>0</v>
      </c>
      <c r="H14" s="408">
        <f t="shared" si="0"/>
        <v>0</v>
      </c>
      <c r="I14" s="408">
        <f t="shared" si="1"/>
        <v>0</v>
      </c>
      <c r="J14" s="409">
        <v>0</v>
      </c>
      <c r="K14" s="410">
        <f t="shared" si="2"/>
        <v>0</v>
      </c>
      <c r="L14" s="412">
        <v>0</v>
      </c>
      <c r="M14" s="412">
        <v>0</v>
      </c>
      <c r="N14" s="390"/>
    </row>
    <row r="15" spans="1:14" s="392" customFormat="1" ht="12" customHeight="1">
      <c r="A15" s="393" t="s">
        <v>201</v>
      </c>
      <c r="B15" s="222" t="s">
        <v>189</v>
      </c>
      <c r="C15" s="406">
        <v>19</v>
      </c>
      <c r="D15" s="407" t="s">
        <v>2</v>
      </c>
      <c r="E15" s="408">
        <v>0</v>
      </c>
      <c r="F15" s="408">
        <v>0</v>
      </c>
      <c r="G15" s="408">
        <v>0</v>
      </c>
      <c r="H15" s="408">
        <f t="shared" si="0"/>
        <v>0</v>
      </c>
      <c r="I15" s="408">
        <f t="shared" si="1"/>
        <v>0</v>
      </c>
      <c r="J15" s="409">
        <v>0</v>
      </c>
      <c r="K15" s="410">
        <f t="shared" si="2"/>
        <v>0</v>
      </c>
      <c r="L15" s="412">
        <v>0</v>
      </c>
      <c r="M15" s="412">
        <v>0</v>
      </c>
      <c r="N15" s="390"/>
    </row>
    <row r="16" spans="1:14" s="392" customFormat="1" ht="12" customHeight="1">
      <c r="A16" s="393" t="s">
        <v>370</v>
      </c>
      <c r="B16" s="222" t="s">
        <v>249</v>
      </c>
      <c r="C16" s="406">
        <v>5</v>
      </c>
      <c r="D16" s="407" t="s">
        <v>2</v>
      </c>
      <c r="E16" s="408">
        <v>0</v>
      </c>
      <c r="F16" s="408">
        <v>0</v>
      </c>
      <c r="G16" s="408">
        <v>0</v>
      </c>
      <c r="H16" s="408">
        <f t="shared" si="0"/>
        <v>0</v>
      </c>
      <c r="I16" s="408">
        <f t="shared" si="1"/>
        <v>0</v>
      </c>
      <c r="J16" s="409">
        <v>0</v>
      </c>
      <c r="K16" s="410">
        <f t="shared" si="2"/>
        <v>0</v>
      </c>
      <c r="L16" s="412">
        <v>0</v>
      </c>
      <c r="M16" s="412">
        <v>0</v>
      </c>
      <c r="N16" s="390"/>
    </row>
    <row r="17" spans="1:14" s="392" customFormat="1" ht="12" customHeight="1">
      <c r="A17" s="393"/>
      <c r="B17" s="222" t="s">
        <v>221</v>
      </c>
      <c r="C17" s="406">
        <v>1</v>
      </c>
      <c r="D17" s="407" t="s">
        <v>2</v>
      </c>
      <c r="E17" s="408">
        <v>0</v>
      </c>
      <c r="F17" s="408">
        <v>0</v>
      </c>
      <c r="G17" s="408">
        <v>0</v>
      </c>
      <c r="H17" s="408">
        <f t="shared" si="0"/>
        <v>0</v>
      </c>
      <c r="I17" s="408">
        <f t="shared" si="1"/>
        <v>0</v>
      </c>
      <c r="J17" s="409">
        <v>0</v>
      </c>
      <c r="K17" s="410">
        <f t="shared" si="2"/>
        <v>0</v>
      </c>
      <c r="L17" s="412">
        <v>0</v>
      </c>
      <c r="M17" s="412">
        <v>0</v>
      </c>
      <c r="N17" s="390"/>
    </row>
    <row r="18" spans="1:14" s="392" customFormat="1" ht="12" customHeight="1">
      <c r="A18" s="393" t="s">
        <v>371</v>
      </c>
      <c r="B18" s="222" t="s">
        <v>190</v>
      </c>
      <c r="C18" s="406">
        <v>13</v>
      </c>
      <c r="D18" s="407" t="s">
        <v>2</v>
      </c>
      <c r="E18" s="408">
        <v>0</v>
      </c>
      <c r="F18" s="408">
        <v>0</v>
      </c>
      <c r="G18" s="408">
        <v>0</v>
      </c>
      <c r="H18" s="408">
        <f t="shared" si="0"/>
        <v>0</v>
      </c>
      <c r="I18" s="408">
        <f t="shared" si="1"/>
        <v>0</v>
      </c>
      <c r="J18" s="409">
        <v>0</v>
      </c>
      <c r="K18" s="410">
        <f t="shared" si="2"/>
        <v>0</v>
      </c>
      <c r="L18" s="412">
        <v>0</v>
      </c>
      <c r="M18" s="412">
        <v>0</v>
      </c>
      <c r="N18" s="390"/>
    </row>
    <row r="19" spans="1:14" s="392" customFormat="1" ht="12" customHeight="1">
      <c r="A19" s="393" t="s">
        <v>372</v>
      </c>
      <c r="B19" s="222" t="s">
        <v>191</v>
      </c>
      <c r="C19" s="406">
        <v>5</v>
      </c>
      <c r="D19" s="407" t="s">
        <v>2</v>
      </c>
      <c r="E19" s="408">
        <v>0</v>
      </c>
      <c r="F19" s="408">
        <v>0</v>
      </c>
      <c r="G19" s="408">
        <v>0</v>
      </c>
      <c r="H19" s="408">
        <f t="shared" si="0"/>
        <v>0</v>
      </c>
      <c r="I19" s="408">
        <f t="shared" si="1"/>
        <v>0</v>
      </c>
      <c r="J19" s="409">
        <v>0</v>
      </c>
      <c r="K19" s="410">
        <f t="shared" si="2"/>
        <v>0</v>
      </c>
      <c r="L19" s="412">
        <v>0</v>
      </c>
      <c r="M19" s="412">
        <v>0</v>
      </c>
      <c r="N19" s="390"/>
    </row>
    <row r="20" spans="1:14" s="392" customFormat="1" ht="12" customHeight="1">
      <c r="A20" s="393" t="s">
        <v>374</v>
      </c>
      <c r="B20" s="394" t="s">
        <v>203</v>
      </c>
      <c r="C20" s="406">
        <v>4</v>
      </c>
      <c r="D20" s="407" t="s">
        <v>2</v>
      </c>
      <c r="E20" s="408">
        <v>0</v>
      </c>
      <c r="F20" s="408">
        <v>0</v>
      </c>
      <c r="G20" s="408">
        <v>0</v>
      </c>
      <c r="H20" s="408">
        <f t="shared" si="0"/>
        <v>0</v>
      </c>
      <c r="I20" s="408">
        <f t="shared" si="1"/>
        <v>0</v>
      </c>
      <c r="J20" s="409">
        <v>0</v>
      </c>
      <c r="K20" s="410">
        <f t="shared" si="2"/>
        <v>0</v>
      </c>
      <c r="L20" s="412">
        <v>0</v>
      </c>
      <c r="M20" s="412">
        <v>0</v>
      </c>
      <c r="N20" s="390"/>
    </row>
    <row r="21" spans="1:14" s="392" customFormat="1" ht="12" customHeight="1">
      <c r="A21" s="393" t="s">
        <v>202</v>
      </c>
      <c r="B21" s="394" t="s">
        <v>332</v>
      </c>
      <c r="C21" s="406">
        <v>19</v>
      </c>
      <c r="D21" s="407" t="s">
        <v>2</v>
      </c>
      <c r="E21" s="408">
        <v>0</v>
      </c>
      <c r="F21" s="408">
        <v>0</v>
      </c>
      <c r="G21" s="408">
        <v>0</v>
      </c>
      <c r="H21" s="408">
        <f t="shared" si="0"/>
        <v>0</v>
      </c>
      <c r="I21" s="408">
        <f t="shared" si="1"/>
        <v>0</v>
      </c>
      <c r="J21" s="409">
        <v>0</v>
      </c>
      <c r="K21" s="410">
        <f t="shared" si="2"/>
        <v>0</v>
      </c>
      <c r="L21" s="412">
        <v>0</v>
      </c>
      <c r="M21" s="412">
        <v>0</v>
      </c>
      <c r="N21" s="390"/>
    </row>
    <row r="22" spans="1:14" s="392" customFormat="1" ht="12" customHeight="1">
      <c r="A22" s="393" t="s">
        <v>375</v>
      </c>
      <c r="B22" s="222" t="s">
        <v>244</v>
      </c>
      <c r="C22" s="406">
        <v>1175</v>
      </c>
      <c r="D22" s="407" t="s">
        <v>1</v>
      </c>
      <c r="E22" s="408">
        <v>0</v>
      </c>
      <c r="F22" s="408">
        <v>0</v>
      </c>
      <c r="G22" s="408">
        <v>0</v>
      </c>
      <c r="H22" s="408">
        <f t="shared" si="0"/>
        <v>0</v>
      </c>
      <c r="I22" s="408">
        <f t="shared" si="1"/>
        <v>0</v>
      </c>
      <c r="J22" s="409">
        <v>0</v>
      </c>
      <c r="K22" s="410">
        <f t="shared" si="2"/>
        <v>0</v>
      </c>
      <c r="L22" s="412">
        <v>0</v>
      </c>
      <c r="M22" s="412">
        <v>0</v>
      </c>
      <c r="N22" s="390"/>
    </row>
    <row r="23" spans="1:14" s="392" customFormat="1" ht="12" customHeight="1">
      <c r="A23" s="393" t="s">
        <v>376</v>
      </c>
      <c r="B23" s="222" t="s">
        <v>245</v>
      </c>
      <c r="C23" s="406">
        <v>1765</v>
      </c>
      <c r="D23" s="407" t="s">
        <v>1</v>
      </c>
      <c r="E23" s="408">
        <v>0</v>
      </c>
      <c r="F23" s="408">
        <v>0</v>
      </c>
      <c r="G23" s="408">
        <v>0</v>
      </c>
      <c r="H23" s="408">
        <f t="shared" si="0"/>
        <v>0</v>
      </c>
      <c r="I23" s="408">
        <f t="shared" si="1"/>
        <v>0</v>
      </c>
      <c r="J23" s="409">
        <v>0</v>
      </c>
      <c r="K23" s="410">
        <f t="shared" si="2"/>
        <v>0</v>
      </c>
      <c r="L23" s="412">
        <v>0</v>
      </c>
      <c r="M23" s="412">
        <v>0</v>
      </c>
      <c r="N23" s="390"/>
    </row>
    <row r="24" spans="1:14" s="392" customFormat="1" ht="12" customHeight="1">
      <c r="A24" s="393" t="s">
        <v>377</v>
      </c>
      <c r="B24" s="222" t="s">
        <v>400</v>
      </c>
      <c r="C24" s="406">
        <v>1663</v>
      </c>
      <c r="D24" s="407" t="s">
        <v>1</v>
      </c>
      <c r="E24" s="408">
        <v>0</v>
      </c>
      <c r="F24" s="408">
        <v>0</v>
      </c>
      <c r="G24" s="408">
        <v>0</v>
      </c>
      <c r="H24" s="408">
        <f t="shared" si="0"/>
        <v>0</v>
      </c>
      <c r="I24" s="408">
        <f t="shared" si="1"/>
        <v>0</v>
      </c>
      <c r="J24" s="409">
        <v>0</v>
      </c>
      <c r="K24" s="410">
        <f t="shared" si="2"/>
        <v>0</v>
      </c>
      <c r="L24" s="412">
        <v>0</v>
      </c>
      <c r="M24" s="412">
        <v>0</v>
      </c>
      <c r="N24" s="390"/>
    </row>
    <row r="25" spans="1:14" s="392" customFormat="1" ht="12" customHeight="1">
      <c r="A25" s="393" t="s">
        <v>378</v>
      </c>
      <c r="B25" s="222" t="s">
        <v>401</v>
      </c>
      <c r="C25" s="406">
        <v>4</v>
      </c>
      <c r="D25" s="407" t="s">
        <v>2</v>
      </c>
      <c r="E25" s="408">
        <v>0</v>
      </c>
      <c r="F25" s="408">
        <v>0</v>
      </c>
      <c r="G25" s="408">
        <v>0</v>
      </c>
      <c r="H25" s="408">
        <f t="shared" si="0"/>
        <v>0</v>
      </c>
      <c r="I25" s="408">
        <f t="shared" si="1"/>
        <v>0</v>
      </c>
      <c r="J25" s="409">
        <v>0</v>
      </c>
      <c r="K25" s="410">
        <f t="shared" si="2"/>
        <v>0</v>
      </c>
      <c r="L25" s="412">
        <v>0</v>
      </c>
      <c r="M25" s="412">
        <v>0</v>
      </c>
      <c r="N25" s="390"/>
    </row>
    <row r="26" spans="1:14" s="392" customFormat="1" ht="12" customHeight="1">
      <c r="A26" s="393" t="s">
        <v>379</v>
      </c>
      <c r="B26" s="222" t="s">
        <v>346</v>
      </c>
      <c r="C26" s="406">
        <v>4</v>
      </c>
      <c r="D26" s="407" t="s">
        <v>2</v>
      </c>
      <c r="E26" s="408">
        <v>0</v>
      </c>
      <c r="F26" s="408">
        <v>0</v>
      </c>
      <c r="G26" s="408">
        <v>0</v>
      </c>
      <c r="H26" s="408">
        <f t="shared" si="0"/>
        <v>0</v>
      </c>
      <c r="I26" s="408">
        <f t="shared" si="1"/>
        <v>0</v>
      </c>
      <c r="J26" s="409">
        <v>0</v>
      </c>
      <c r="K26" s="410">
        <f t="shared" si="2"/>
        <v>0</v>
      </c>
      <c r="L26" s="412">
        <v>0</v>
      </c>
      <c r="M26" s="412">
        <v>0</v>
      </c>
      <c r="N26" s="390"/>
    </row>
    <row r="27" spans="1:14" s="392" customFormat="1" ht="12" customHeight="1">
      <c r="A27" s="393" t="s">
        <v>380</v>
      </c>
      <c r="B27" s="222" t="s">
        <v>347</v>
      </c>
      <c r="C27" s="406">
        <v>7</v>
      </c>
      <c r="D27" s="407" t="s">
        <v>2</v>
      </c>
      <c r="E27" s="408">
        <v>0</v>
      </c>
      <c r="F27" s="408">
        <v>0</v>
      </c>
      <c r="G27" s="408">
        <v>0</v>
      </c>
      <c r="H27" s="408">
        <f t="shared" si="0"/>
        <v>0</v>
      </c>
      <c r="I27" s="408">
        <f t="shared" si="1"/>
        <v>0</v>
      </c>
      <c r="J27" s="409">
        <v>0</v>
      </c>
      <c r="K27" s="410">
        <f t="shared" si="2"/>
        <v>0</v>
      </c>
      <c r="L27" s="412">
        <v>0</v>
      </c>
      <c r="M27" s="412">
        <v>0</v>
      </c>
      <c r="N27" s="390"/>
    </row>
    <row r="28" spans="1:14" s="392" customFormat="1" ht="12" customHeight="1">
      <c r="A28" s="393" t="s">
        <v>381</v>
      </c>
      <c r="B28" s="222" t="s">
        <v>208</v>
      </c>
      <c r="C28" s="406">
        <v>2</v>
      </c>
      <c r="D28" s="407" t="s">
        <v>2</v>
      </c>
      <c r="E28" s="408">
        <v>0</v>
      </c>
      <c r="F28" s="408">
        <v>0</v>
      </c>
      <c r="G28" s="408">
        <v>0</v>
      </c>
      <c r="H28" s="408">
        <f t="shared" si="0"/>
        <v>0</v>
      </c>
      <c r="I28" s="408">
        <f t="shared" si="1"/>
        <v>0</v>
      </c>
      <c r="J28" s="409">
        <v>0</v>
      </c>
      <c r="K28" s="410">
        <f t="shared" si="2"/>
        <v>0</v>
      </c>
      <c r="L28" s="412">
        <v>0</v>
      </c>
      <c r="M28" s="412">
        <v>0</v>
      </c>
      <c r="N28" s="390"/>
    </row>
    <row r="29" spans="1:14" s="392" customFormat="1" ht="12" customHeight="1">
      <c r="A29" s="393" t="s">
        <v>382</v>
      </c>
      <c r="B29" s="222" t="s">
        <v>204</v>
      </c>
      <c r="C29" s="406">
        <v>19</v>
      </c>
      <c r="D29" s="407" t="s">
        <v>2</v>
      </c>
      <c r="E29" s="408">
        <v>0</v>
      </c>
      <c r="F29" s="408">
        <v>0</v>
      </c>
      <c r="G29" s="408">
        <v>0</v>
      </c>
      <c r="H29" s="408">
        <f t="shared" si="0"/>
        <v>0</v>
      </c>
      <c r="I29" s="408">
        <f t="shared" si="1"/>
        <v>0</v>
      </c>
      <c r="J29" s="409">
        <v>0</v>
      </c>
      <c r="K29" s="410">
        <f t="shared" si="2"/>
        <v>0</v>
      </c>
      <c r="L29" s="412">
        <v>0</v>
      </c>
      <c r="M29" s="412">
        <v>0</v>
      </c>
      <c r="N29" s="390"/>
    </row>
    <row r="30" spans="1:14" s="392" customFormat="1" ht="12" customHeight="1">
      <c r="A30" s="393" t="s">
        <v>383</v>
      </c>
      <c r="B30" s="222" t="s">
        <v>348</v>
      </c>
      <c r="C30" s="406">
        <v>2</v>
      </c>
      <c r="D30" s="407" t="s">
        <v>2</v>
      </c>
      <c r="E30" s="408">
        <v>0</v>
      </c>
      <c r="F30" s="408">
        <v>0</v>
      </c>
      <c r="G30" s="408">
        <v>0</v>
      </c>
      <c r="H30" s="408">
        <f t="shared" si="0"/>
        <v>0</v>
      </c>
      <c r="I30" s="408">
        <f t="shared" si="1"/>
        <v>0</v>
      </c>
      <c r="J30" s="409">
        <v>0</v>
      </c>
      <c r="K30" s="410">
        <f t="shared" si="2"/>
        <v>0</v>
      </c>
      <c r="L30" s="412">
        <v>0</v>
      </c>
      <c r="M30" s="412">
        <v>0</v>
      </c>
      <c r="N30" s="390"/>
    </row>
    <row r="31" spans="1:14" s="392" customFormat="1" ht="12" customHeight="1">
      <c r="A31" s="393" t="s">
        <v>384</v>
      </c>
      <c r="B31" s="222" t="s">
        <v>349</v>
      </c>
      <c r="C31" s="406">
        <v>2</v>
      </c>
      <c r="D31" s="407" t="s">
        <v>2</v>
      </c>
      <c r="E31" s="408">
        <v>0</v>
      </c>
      <c r="F31" s="408">
        <v>0</v>
      </c>
      <c r="G31" s="408">
        <v>0</v>
      </c>
      <c r="H31" s="408">
        <f t="shared" si="0"/>
        <v>0</v>
      </c>
      <c r="I31" s="408">
        <f t="shared" si="1"/>
        <v>0</v>
      </c>
      <c r="J31" s="409">
        <v>0</v>
      </c>
      <c r="K31" s="410">
        <f t="shared" si="2"/>
        <v>0</v>
      </c>
      <c r="L31" s="412">
        <v>0</v>
      </c>
      <c r="M31" s="412">
        <v>0</v>
      </c>
      <c r="N31" s="390"/>
    </row>
    <row r="32" spans="1:14" s="392" customFormat="1" ht="12" customHeight="1">
      <c r="A32" s="393" t="s">
        <v>385</v>
      </c>
      <c r="B32" s="222" t="s">
        <v>350</v>
      </c>
      <c r="C32" s="406">
        <v>3</v>
      </c>
      <c r="D32" s="407" t="s">
        <v>2</v>
      </c>
      <c r="E32" s="408">
        <v>0</v>
      </c>
      <c r="F32" s="408">
        <v>0</v>
      </c>
      <c r="G32" s="408">
        <v>0</v>
      </c>
      <c r="H32" s="408">
        <f t="shared" si="0"/>
        <v>0</v>
      </c>
      <c r="I32" s="408">
        <f t="shared" si="1"/>
        <v>0</v>
      </c>
      <c r="J32" s="409">
        <v>0</v>
      </c>
      <c r="K32" s="410">
        <f t="shared" si="2"/>
        <v>0</v>
      </c>
      <c r="L32" s="412">
        <v>0</v>
      </c>
      <c r="M32" s="412">
        <v>0</v>
      </c>
      <c r="N32" s="390"/>
    </row>
    <row r="33" spans="1:14" s="392" customFormat="1" ht="12" customHeight="1">
      <c r="A33" s="393" t="s">
        <v>386</v>
      </c>
      <c r="B33" s="222" t="s">
        <v>351</v>
      </c>
      <c r="C33" s="406">
        <v>8</v>
      </c>
      <c r="D33" s="407" t="s">
        <v>2</v>
      </c>
      <c r="E33" s="408">
        <v>0</v>
      </c>
      <c r="F33" s="408">
        <v>0</v>
      </c>
      <c r="G33" s="408">
        <v>0</v>
      </c>
      <c r="H33" s="408">
        <f t="shared" si="0"/>
        <v>0</v>
      </c>
      <c r="I33" s="408">
        <f t="shared" si="1"/>
        <v>0</v>
      </c>
      <c r="J33" s="409">
        <v>0</v>
      </c>
      <c r="K33" s="410">
        <f t="shared" si="2"/>
        <v>0</v>
      </c>
      <c r="L33" s="412">
        <v>0</v>
      </c>
      <c r="M33" s="412">
        <v>0</v>
      </c>
      <c r="N33" s="390"/>
    </row>
    <row r="34" spans="1:14" s="392" customFormat="1" ht="12" customHeight="1">
      <c r="A34" s="393" t="s">
        <v>387</v>
      </c>
      <c r="B34" s="222" t="s">
        <v>352</v>
      </c>
      <c r="C34" s="406">
        <v>5</v>
      </c>
      <c r="D34" s="407" t="s">
        <v>2</v>
      </c>
      <c r="E34" s="408">
        <v>0</v>
      </c>
      <c r="F34" s="408">
        <v>0</v>
      </c>
      <c r="G34" s="408">
        <v>0</v>
      </c>
      <c r="H34" s="408">
        <f t="shared" si="0"/>
        <v>0</v>
      </c>
      <c r="I34" s="408">
        <f t="shared" si="1"/>
        <v>0</v>
      </c>
      <c r="J34" s="409">
        <v>0</v>
      </c>
      <c r="K34" s="410">
        <f t="shared" si="2"/>
        <v>0</v>
      </c>
      <c r="L34" s="412">
        <v>0</v>
      </c>
      <c r="M34" s="412">
        <v>0</v>
      </c>
      <c r="N34" s="390"/>
    </row>
    <row r="35" spans="1:14" s="392" customFormat="1" ht="12" customHeight="1">
      <c r="A35" s="393" t="s">
        <v>388</v>
      </c>
      <c r="B35" s="222" t="s">
        <v>353</v>
      </c>
      <c r="C35" s="406">
        <v>4</v>
      </c>
      <c r="D35" s="407" t="s">
        <v>2</v>
      </c>
      <c r="E35" s="408">
        <v>0</v>
      </c>
      <c r="F35" s="408">
        <v>0</v>
      </c>
      <c r="G35" s="408">
        <v>0</v>
      </c>
      <c r="H35" s="408">
        <f t="shared" si="0"/>
        <v>0</v>
      </c>
      <c r="I35" s="408">
        <f t="shared" si="1"/>
        <v>0</v>
      </c>
      <c r="J35" s="409">
        <v>0</v>
      </c>
      <c r="K35" s="410">
        <f t="shared" si="2"/>
        <v>0</v>
      </c>
      <c r="L35" s="412">
        <v>0</v>
      </c>
      <c r="M35" s="412">
        <v>0</v>
      </c>
      <c r="N35" s="390"/>
    </row>
    <row r="36" spans="1:14" s="142" customFormat="1" ht="13.5" hidden="1" customHeight="1">
      <c r="A36" s="393" t="s">
        <v>389</v>
      </c>
      <c r="B36" s="222" t="s">
        <v>205</v>
      </c>
      <c r="C36" s="406">
        <v>10</v>
      </c>
      <c r="D36" s="407" t="s">
        <v>2</v>
      </c>
      <c r="E36" s="408">
        <v>0</v>
      </c>
      <c r="F36" s="408">
        <v>0</v>
      </c>
      <c r="G36" s="408">
        <v>0</v>
      </c>
      <c r="H36" s="408">
        <f t="shared" si="0"/>
        <v>0</v>
      </c>
      <c r="I36" s="408">
        <f t="shared" si="1"/>
        <v>0</v>
      </c>
      <c r="J36" s="409">
        <v>0</v>
      </c>
      <c r="K36" s="410">
        <f t="shared" si="2"/>
        <v>0</v>
      </c>
      <c r="L36" s="412">
        <v>0</v>
      </c>
      <c r="M36" s="412">
        <v>0</v>
      </c>
      <c r="N36" s="144"/>
    </row>
    <row r="37" spans="1:14" s="142" customFormat="1" ht="13.5" hidden="1" customHeight="1">
      <c r="A37" s="393" t="s">
        <v>390</v>
      </c>
      <c r="B37" s="222" t="s">
        <v>206</v>
      </c>
      <c r="C37" s="406">
        <v>24</v>
      </c>
      <c r="D37" s="407" t="s">
        <v>2</v>
      </c>
      <c r="E37" s="408">
        <v>0</v>
      </c>
      <c r="F37" s="408">
        <v>0</v>
      </c>
      <c r="G37" s="408">
        <v>0</v>
      </c>
      <c r="H37" s="408">
        <f t="shared" si="0"/>
        <v>0</v>
      </c>
      <c r="I37" s="408">
        <f t="shared" si="1"/>
        <v>0</v>
      </c>
      <c r="J37" s="409">
        <v>0</v>
      </c>
      <c r="K37" s="410">
        <f t="shared" si="2"/>
        <v>0</v>
      </c>
      <c r="L37" s="412">
        <v>0</v>
      </c>
      <c r="M37" s="412">
        <v>0</v>
      </c>
      <c r="N37" s="144"/>
    </row>
    <row r="38" spans="1:14" s="142" customFormat="1" ht="13.5" customHeight="1">
      <c r="A38" s="393" t="s">
        <v>389</v>
      </c>
      <c r="B38" s="222" t="s">
        <v>354</v>
      </c>
      <c r="C38" s="406">
        <v>1</v>
      </c>
      <c r="D38" s="407" t="s">
        <v>2</v>
      </c>
      <c r="E38" s="408">
        <v>0</v>
      </c>
      <c r="F38" s="408">
        <v>0</v>
      </c>
      <c r="G38" s="408">
        <v>0</v>
      </c>
      <c r="H38" s="408">
        <f t="shared" si="0"/>
        <v>0</v>
      </c>
      <c r="I38" s="408">
        <f t="shared" si="1"/>
        <v>0</v>
      </c>
      <c r="J38" s="409">
        <v>0</v>
      </c>
      <c r="K38" s="410">
        <f t="shared" si="2"/>
        <v>0</v>
      </c>
      <c r="L38" s="412">
        <v>0</v>
      </c>
      <c r="M38" s="412">
        <v>0</v>
      </c>
      <c r="N38" s="144"/>
    </row>
    <row r="39" spans="1:14" s="392" customFormat="1" ht="12" customHeight="1">
      <c r="A39" s="393" t="s">
        <v>390</v>
      </c>
      <c r="B39" s="222" t="s">
        <v>355</v>
      </c>
      <c r="C39" s="406">
        <v>4</v>
      </c>
      <c r="D39" s="407" t="s">
        <v>2</v>
      </c>
      <c r="E39" s="408">
        <v>0</v>
      </c>
      <c r="F39" s="408">
        <v>0</v>
      </c>
      <c r="G39" s="408">
        <v>0</v>
      </c>
      <c r="H39" s="408">
        <f t="shared" si="0"/>
        <v>0</v>
      </c>
      <c r="I39" s="408">
        <f t="shared" si="1"/>
        <v>0</v>
      </c>
      <c r="J39" s="409">
        <v>0</v>
      </c>
      <c r="K39" s="410">
        <f t="shared" si="2"/>
        <v>0</v>
      </c>
      <c r="L39" s="412">
        <v>0</v>
      </c>
      <c r="M39" s="412">
        <v>0</v>
      </c>
      <c r="N39" s="390"/>
    </row>
    <row r="40" spans="1:14" s="392" customFormat="1" ht="12" customHeight="1">
      <c r="A40" s="393" t="s">
        <v>333</v>
      </c>
      <c r="B40" s="222" t="s">
        <v>335</v>
      </c>
      <c r="C40" s="406">
        <v>22</v>
      </c>
      <c r="D40" s="407" t="s">
        <v>2</v>
      </c>
      <c r="E40" s="408">
        <v>0</v>
      </c>
      <c r="F40" s="408">
        <v>0</v>
      </c>
      <c r="G40" s="408">
        <v>0</v>
      </c>
      <c r="H40" s="408">
        <f t="shared" si="0"/>
        <v>0</v>
      </c>
      <c r="I40" s="408">
        <f t="shared" si="1"/>
        <v>0</v>
      </c>
      <c r="J40" s="409">
        <v>0</v>
      </c>
      <c r="K40" s="410">
        <f t="shared" si="2"/>
        <v>0</v>
      </c>
      <c r="L40" s="412">
        <v>0</v>
      </c>
      <c r="M40" s="412">
        <v>0</v>
      </c>
      <c r="N40" s="391"/>
    </row>
    <row r="41" spans="1:14" s="392" customFormat="1" ht="12" customHeight="1">
      <c r="A41" s="393" t="s">
        <v>334</v>
      </c>
      <c r="B41" s="222" t="s">
        <v>336</v>
      </c>
      <c r="C41" s="406">
        <v>26</v>
      </c>
      <c r="D41" s="407" t="s">
        <v>2</v>
      </c>
      <c r="E41" s="408">
        <v>0</v>
      </c>
      <c r="F41" s="408">
        <v>0</v>
      </c>
      <c r="G41" s="408">
        <v>0</v>
      </c>
      <c r="H41" s="408">
        <f t="shared" si="0"/>
        <v>0</v>
      </c>
      <c r="I41" s="408">
        <f t="shared" si="1"/>
        <v>0</v>
      </c>
      <c r="J41" s="409">
        <v>0</v>
      </c>
      <c r="K41" s="410">
        <f t="shared" si="2"/>
        <v>0</v>
      </c>
      <c r="L41" s="412">
        <v>0</v>
      </c>
      <c r="M41" s="412">
        <v>0</v>
      </c>
      <c r="N41" s="391"/>
    </row>
    <row r="42" spans="1:14" s="392" customFormat="1" ht="12" customHeight="1">
      <c r="A42" s="393" t="s">
        <v>391</v>
      </c>
      <c r="B42" s="222" t="s">
        <v>337</v>
      </c>
      <c r="C42" s="406">
        <v>2</v>
      </c>
      <c r="D42" s="407" t="s">
        <v>2</v>
      </c>
      <c r="E42" s="408">
        <v>0</v>
      </c>
      <c r="F42" s="408">
        <v>0</v>
      </c>
      <c r="G42" s="408">
        <v>0</v>
      </c>
      <c r="H42" s="408">
        <f t="shared" si="0"/>
        <v>0</v>
      </c>
      <c r="I42" s="408">
        <f t="shared" si="1"/>
        <v>0</v>
      </c>
      <c r="J42" s="409">
        <v>0</v>
      </c>
      <c r="K42" s="410">
        <f t="shared" si="2"/>
        <v>0</v>
      </c>
      <c r="L42" s="412">
        <v>0</v>
      </c>
      <c r="M42" s="412">
        <v>0</v>
      </c>
      <c r="N42" s="391"/>
    </row>
    <row r="43" spans="1:14" s="392" customFormat="1" ht="12" customHeight="1">
      <c r="A43" s="393" t="s">
        <v>392</v>
      </c>
      <c r="B43" s="222" t="s">
        <v>338</v>
      </c>
      <c r="C43" s="406">
        <v>1</v>
      </c>
      <c r="D43" s="407" t="s">
        <v>2</v>
      </c>
      <c r="E43" s="408">
        <v>0</v>
      </c>
      <c r="F43" s="408">
        <v>0</v>
      </c>
      <c r="G43" s="408">
        <v>0</v>
      </c>
      <c r="H43" s="408">
        <f t="shared" si="0"/>
        <v>0</v>
      </c>
      <c r="I43" s="408">
        <f t="shared" si="1"/>
        <v>0</v>
      </c>
      <c r="J43" s="409">
        <v>0</v>
      </c>
      <c r="K43" s="410">
        <f t="shared" si="2"/>
        <v>0</v>
      </c>
      <c r="L43" s="412">
        <v>0</v>
      </c>
      <c r="M43" s="412">
        <v>0</v>
      </c>
      <c r="N43" s="391"/>
    </row>
    <row r="44" spans="1:14" s="392" customFormat="1" ht="12" customHeight="1">
      <c r="A44" s="393" t="s">
        <v>393</v>
      </c>
      <c r="B44" s="222" t="s">
        <v>193</v>
      </c>
      <c r="C44" s="406">
        <v>5</v>
      </c>
      <c r="D44" s="407" t="s">
        <v>2</v>
      </c>
      <c r="E44" s="408">
        <v>0</v>
      </c>
      <c r="F44" s="408">
        <v>0</v>
      </c>
      <c r="G44" s="408">
        <v>0</v>
      </c>
      <c r="H44" s="408">
        <f t="shared" si="0"/>
        <v>0</v>
      </c>
      <c r="I44" s="408">
        <f t="shared" si="1"/>
        <v>0</v>
      </c>
      <c r="J44" s="409">
        <v>0</v>
      </c>
      <c r="K44" s="410">
        <f t="shared" si="2"/>
        <v>0</v>
      </c>
      <c r="L44" s="412">
        <v>0</v>
      </c>
      <c r="M44" s="412">
        <v>0</v>
      </c>
      <c r="N44" s="391"/>
    </row>
    <row r="45" spans="1:14" s="392" customFormat="1" ht="12" customHeight="1">
      <c r="A45" s="393" t="s">
        <v>394</v>
      </c>
      <c r="B45" s="222" t="s">
        <v>207</v>
      </c>
      <c r="C45" s="406">
        <v>1</v>
      </c>
      <c r="D45" s="407" t="s">
        <v>2</v>
      </c>
      <c r="E45" s="408">
        <v>0</v>
      </c>
      <c r="F45" s="408">
        <v>0</v>
      </c>
      <c r="G45" s="408">
        <v>0</v>
      </c>
      <c r="H45" s="408">
        <f t="shared" si="0"/>
        <v>0</v>
      </c>
      <c r="I45" s="408">
        <f t="shared" si="1"/>
        <v>0</v>
      </c>
      <c r="J45" s="409">
        <v>0</v>
      </c>
      <c r="K45" s="410">
        <f t="shared" si="2"/>
        <v>0</v>
      </c>
      <c r="L45" s="412">
        <v>0</v>
      </c>
      <c r="M45" s="412">
        <v>0</v>
      </c>
      <c r="N45" s="391"/>
    </row>
    <row r="46" spans="1:14" s="392" customFormat="1" ht="12" customHeight="1">
      <c r="A46" s="393" t="s">
        <v>395</v>
      </c>
      <c r="B46" s="223" t="s">
        <v>246</v>
      </c>
      <c r="C46" s="406">
        <v>4</v>
      </c>
      <c r="D46" s="407" t="s">
        <v>2</v>
      </c>
      <c r="E46" s="408">
        <v>0</v>
      </c>
      <c r="F46" s="408">
        <v>0</v>
      </c>
      <c r="G46" s="408">
        <v>0</v>
      </c>
      <c r="H46" s="408">
        <f t="shared" si="0"/>
        <v>0</v>
      </c>
      <c r="I46" s="408">
        <f t="shared" si="1"/>
        <v>0</v>
      </c>
      <c r="J46" s="409">
        <v>0</v>
      </c>
      <c r="K46" s="410">
        <f t="shared" si="2"/>
        <v>0</v>
      </c>
      <c r="L46" s="412">
        <v>0</v>
      </c>
      <c r="M46" s="412">
        <v>0</v>
      </c>
      <c r="N46" s="391"/>
    </row>
    <row r="47" spans="1:14" s="392" customFormat="1" ht="12" customHeight="1">
      <c r="A47" s="393" t="s">
        <v>396</v>
      </c>
      <c r="B47" s="221" t="s">
        <v>247</v>
      </c>
      <c r="C47" s="406">
        <v>2</v>
      </c>
      <c r="D47" s="407" t="s">
        <v>2</v>
      </c>
      <c r="E47" s="408">
        <v>0</v>
      </c>
      <c r="F47" s="408">
        <v>0</v>
      </c>
      <c r="G47" s="408">
        <v>0</v>
      </c>
      <c r="H47" s="408">
        <f t="shared" si="0"/>
        <v>0</v>
      </c>
      <c r="I47" s="408">
        <f t="shared" si="1"/>
        <v>0</v>
      </c>
      <c r="J47" s="409">
        <v>0</v>
      </c>
      <c r="K47" s="410">
        <f t="shared" si="2"/>
        <v>0</v>
      </c>
      <c r="L47" s="412">
        <v>0</v>
      </c>
      <c r="M47" s="412">
        <v>0</v>
      </c>
      <c r="N47" s="391"/>
    </row>
    <row r="48" spans="1:14" s="392" customFormat="1" ht="12" customHeight="1">
      <c r="A48" s="393" t="s">
        <v>397</v>
      </c>
      <c r="B48" s="222" t="s">
        <v>356</v>
      </c>
      <c r="C48" s="406">
        <v>1</v>
      </c>
      <c r="D48" s="407" t="s">
        <v>2</v>
      </c>
      <c r="E48" s="408">
        <v>0</v>
      </c>
      <c r="F48" s="408">
        <v>0</v>
      </c>
      <c r="G48" s="408">
        <v>0</v>
      </c>
      <c r="H48" s="408">
        <f t="shared" si="0"/>
        <v>0</v>
      </c>
      <c r="I48" s="408">
        <f t="shared" si="1"/>
        <v>0</v>
      </c>
      <c r="J48" s="409">
        <v>0</v>
      </c>
      <c r="K48" s="410">
        <f t="shared" si="2"/>
        <v>0</v>
      </c>
      <c r="L48" s="412">
        <v>0</v>
      </c>
      <c r="M48" s="412">
        <v>0</v>
      </c>
      <c r="N48" s="391"/>
    </row>
    <row r="49" spans="1:14" s="142" customFormat="1" ht="12" customHeight="1">
      <c r="A49" s="393"/>
      <c r="B49" s="222" t="s">
        <v>402</v>
      </c>
      <c r="C49" s="406">
        <v>8</v>
      </c>
      <c r="D49" s="407" t="s">
        <v>2</v>
      </c>
      <c r="E49" s="408">
        <v>0</v>
      </c>
      <c r="F49" s="408">
        <v>0</v>
      </c>
      <c r="G49" s="408">
        <v>0</v>
      </c>
      <c r="H49" s="408">
        <f t="shared" si="0"/>
        <v>0</v>
      </c>
      <c r="I49" s="408">
        <f t="shared" si="1"/>
        <v>0</v>
      </c>
      <c r="J49" s="409">
        <v>0</v>
      </c>
      <c r="K49" s="410">
        <f t="shared" si="2"/>
        <v>0</v>
      </c>
      <c r="L49" s="412">
        <v>0</v>
      </c>
      <c r="M49" s="412">
        <v>0</v>
      </c>
      <c r="N49" s="144"/>
    </row>
    <row r="50" spans="1:14" s="400" customFormat="1" ht="12" customHeight="1">
      <c r="A50" s="393" t="s">
        <v>398</v>
      </c>
      <c r="B50" s="222" t="s">
        <v>195</v>
      </c>
      <c r="C50" s="406">
        <v>1.5</v>
      </c>
      <c r="D50" s="407" t="s">
        <v>196</v>
      </c>
      <c r="E50" s="408">
        <v>0</v>
      </c>
      <c r="F50" s="408">
        <v>0</v>
      </c>
      <c r="G50" s="408">
        <v>0</v>
      </c>
      <c r="H50" s="408">
        <f t="shared" si="0"/>
        <v>0</v>
      </c>
      <c r="I50" s="408">
        <f t="shared" si="1"/>
        <v>0</v>
      </c>
      <c r="J50" s="409">
        <v>0</v>
      </c>
      <c r="K50" s="410">
        <f t="shared" si="2"/>
        <v>0</v>
      </c>
      <c r="L50" s="412">
        <v>0</v>
      </c>
      <c r="M50" s="412">
        <v>0</v>
      </c>
      <c r="N50" s="399"/>
    </row>
    <row r="51" spans="1:14" s="142" customFormat="1" ht="12" customHeight="1" thickBot="1">
      <c r="A51" s="393" t="s">
        <v>399</v>
      </c>
      <c r="B51" s="222" t="s">
        <v>362</v>
      </c>
      <c r="C51" s="406">
        <v>1</v>
      </c>
      <c r="D51" s="407" t="s">
        <v>194</v>
      </c>
      <c r="E51" s="408">
        <v>0</v>
      </c>
      <c r="F51" s="408">
        <v>0</v>
      </c>
      <c r="G51" s="408">
        <v>0</v>
      </c>
      <c r="H51" s="408">
        <f t="shared" si="0"/>
        <v>0</v>
      </c>
      <c r="I51" s="408">
        <f t="shared" si="1"/>
        <v>0</v>
      </c>
      <c r="J51" s="409">
        <v>0</v>
      </c>
      <c r="K51" s="410">
        <f t="shared" si="2"/>
        <v>0</v>
      </c>
      <c r="L51" s="412">
        <v>0</v>
      </c>
      <c r="M51" s="412">
        <v>0</v>
      </c>
      <c r="N51" s="144"/>
    </row>
    <row r="52" spans="1:14" s="142" customFormat="1" ht="13.5" customHeight="1" thickTop="1">
      <c r="A52" s="547" t="s">
        <v>224</v>
      </c>
      <c r="B52" s="548"/>
      <c r="C52" s="331"/>
      <c r="D52" s="119"/>
      <c r="E52" s="120"/>
      <c r="F52" s="120"/>
      <c r="G52" s="120"/>
      <c r="H52" s="120"/>
      <c r="I52" s="120"/>
      <c r="J52" s="404"/>
      <c r="K52" s="120"/>
      <c r="L52" s="381"/>
      <c r="M52" s="405">
        <f>SUM(M11:M51)</f>
        <v>0</v>
      </c>
      <c r="N52" s="144"/>
    </row>
    <row r="53" spans="1:14" s="142" customFormat="1" ht="12.75" customHeight="1">
      <c r="A53" s="536" t="s">
        <v>197</v>
      </c>
      <c r="B53" s="537"/>
      <c r="C53" s="331"/>
      <c r="D53" s="119"/>
      <c r="E53" s="120"/>
      <c r="F53" s="120"/>
      <c r="G53" s="120"/>
      <c r="H53" s="120"/>
      <c r="I53" s="120"/>
      <c r="J53" s="120"/>
      <c r="K53" s="120"/>
      <c r="L53" s="332"/>
      <c r="M53" s="333">
        <f>M52*0.13</f>
        <v>0</v>
      </c>
      <c r="N53" s="144"/>
    </row>
    <row r="54" spans="1:14" s="142" customFormat="1" ht="13.5" customHeight="1" thickBot="1">
      <c r="A54" s="538" t="s">
        <v>225</v>
      </c>
      <c r="B54" s="539"/>
      <c r="C54" s="334"/>
      <c r="D54" s="135"/>
      <c r="E54" s="148"/>
      <c r="F54" s="149"/>
      <c r="G54" s="148"/>
      <c r="H54" s="148"/>
      <c r="I54" s="148"/>
      <c r="J54" s="148"/>
      <c r="K54" s="148"/>
      <c r="L54" s="335"/>
      <c r="M54" s="336">
        <f>SUM(M52:M53)</f>
        <v>0</v>
      </c>
      <c r="N54" s="144"/>
    </row>
    <row r="55" spans="1:14" s="142" customFormat="1" ht="11.1" customHeight="1" thickTop="1">
      <c r="A55" s="118"/>
      <c r="B55" s="145"/>
      <c r="C55" s="145"/>
      <c r="D55" s="118"/>
      <c r="E55" s="141"/>
      <c r="F55" s="141"/>
      <c r="G55" s="141"/>
      <c r="H55" s="141"/>
      <c r="I55" s="141"/>
      <c r="J55" s="141"/>
      <c r="K55" s="146"/>
      <c r="L55" s="146"/>
      <c r="M55" s="147"/>
      <c r="N55" s="140"/>
    </row>
    <row r="56" spans="1:14">
      <c r="A56" s="1"/>
    </row>
    <row r="57" spans="1:14">
      <c r="A57" s="1"/>
    </row>
    <row r="58" spans="1:14">
      <c r="A58" s="1"/>
    </row>
    <row r="59" spans="1:14">
      <c r="A59" s="1"/>
    </row>
    <row r="60" spans="1:14">
      <c r="A60" s="1"/>
    </row>
    <row r="61" spans="1:14">
      <c r="A61" s="1"/>
    </row>
    <row r="62" spans="1:14">
      <c r="A62" s="1"/>
    </row>
    <row r="63" spans="1:14">
      <c r="A63" s="1"/>
    </row>
    <row r="64" spans="1:14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</sheetData>
  <mergeCells count="6">
    <mergeCell ref="A53:B53"/>
    <mergeCell ref="A54:B54"/>
    <mergeCell ref="A1:M1"/>
    <mergeCell ref="A2:M2"/>
    <mergeCell ref="E9:G9"/>
    <mergeCell ref="A52:B52"/>
  </mergeCells>
  <phoneticPr fontId="10" type="noConversion"/>
  <pageMargins left="0.78740157480314965" right="0" top="0.19685039370078741" bottom="0" header="0.35433070866141736" footer="0.19685039370078741"/>
  <pageSetup scale="9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1"/>
  <sheetViews>
    <sheetView topLeftCell="D64" workbookViewId="0">
      <pane ySplit="1950" topLeftCell="A21" activePane="bottomLeft"/>
      <selection activeCell="D31" sqref="D31"/>
      <selection pane="bottomLeft" activeCell="I32" sqref="I32"/>
    </sheetView>
  </sheetViews>
  <sheetFormatPr baseColWidth="10" defaultRowHeight="12.75"/>
  <cols>
    <col min="1" max="1" width="2.42578125" customWidth="1"/>
    <col min="2" max="2" width="10.7109375" customWidth="1"/>
    <col min="3" max="3" width="29.85546875" customWidth="1"/>
    <col min="5" max="5" width="6.28515625" customWidth="1"/>
    <col min="7" max="7" width="9.7109375" customWidth="1"/>
    <col min="8" max="8" width="8.28515625" customWidth="1"/>
    <col min="9" max="9" width="9.7109375" customWidth="1"/>
    <col min="10" max="10" width="9.42578125" customWidth="1"/>
    <col min="11" max="11" width="8.42578125" customWidth="1"/>
    <col min="12" max="12" width="9.7109375" customWidth="1"/>
    <col min="13" max="13" width="10" customWidth="1"/>
    <col min="15" max="15" width="0.85546875" customWidth="1"/>
  </cols>
  <sheetData>
    <row r="1" spans="2:14" ht="15" customHeight="1"/>
    <row r="2" spans="2:14" ht="20.25">
      <c r="B2" s="553" t="s">
        <v>243</v>
      </c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</row>
    <row r="3" spans="2:14" ht="20.25">
      <c r="B3" s="553" t="s">
        <v>226</v>
      </c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</row>
    <row r="4" spans="2:14" ht="12" customHeight="1">
      <c r="B4" s="197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2:14" ht="14.25">
      <c r="B5" s="198" t="s">
        <v>403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2:14" ht="6.75" customHeight="1">
      <c r="B6" s="197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4">
      <c r="B7" s="218" t="s">
        <v>242</v>
      </c>
      <c r="C7" s="276" t="s">
        <v>406</v>
      </c>
      <c r="D7" s="202"/>
      <c r="E7" s="202"/>
      <c r="F7" s="200"/>
      <c r="G7" s="200"/>
      <c r="H7" s="200"/>
      <c r="I7" s="202"/>
      <c r="J7" s="202"/>
      <c r="K7" s="202"/>
      <c r="L7" s="202"/>
      <c r="M7" s="202"/>
      <c r="N7" s="202"/>
    </row>
    <row r="8" spans="2:14" ht="9" customHeight="1">
      <c r="B8" s="197"/>
      <c r="C8" s="202"/>
      <c r="D8" s="202"/>
      <c r="E8" s="202"/>
      <c r="F8" s="201"/>
      <c r="G8" s="201"/>
      <c r="H8" s="201"/>
      <c r="I8" s="202"/>
      <c r="J8" s="202"/>
      <c r="K8" s="202"/>
      <c r="L8" s="202"/>
      <c r="M8" s="202"/>
      <c r="N8" s="202"/>
    </row>
    <row r="9" spans="2:14">
      <c r="B9" s="202" t="s">
        <v>143</v>
      </c>
      <c r="C9" s="337" t="s">
        <v>405</v>
      </c>
      <c r="D9" s="202"/>
      <c r="E9" s="202"/>
      <c r="F9" s="338"/>
      <c r="G9" s="339"/>
      <c r="H9" s="338"/>
      <c r="I9" s="202"/>
      <c r="J9" s="202"/>
      <c r="K9" s="202"/>
      <c r="L9" s="202"/>
      <c r="M9" s="202"/>
      <c r="N9" s="202"/>
    </row>
    <row r="10" spans="2:14" ht="13.5" thickBot="1"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</row>
    <row r="11" spans="2:14" ht="13.5" thickTop="1">
      <c r="B11" s="203"/>
      <c r="C11" s="340"/>
      <c r="D11" s="341"/>
      <c r="E11" s="340"/>
      <c r="F11" s="551" t="s">
        <v>169</v>
      </c>
      <c r="G11" s="551"/>
      <c r="H11" s="552"/>
      <c r="I11" s="342" t="s">
        <v>168</v>
      </c>
      <c r="J11" s="341"/>
      <c r="K11" s="340"/>
      <c r="L11" s="343" t="s">
        <v>168</v>
      </c>
      <c r="M11" s="342"/>
      <c r="N11" s="344" t="s">
        <v>170</v>
      </c>
    </row>
    <row r="12" spans="2:14">
      <c r="B12" s="306" t="s">
        <v>175</v>
      </c>
      <c r="C12" s="345" t="s">
        <v>227</v>
      </c>
      <c r="D12" s="346" t="s">
        <v>176</v>
      </c>
      <c r="E12" s="345" t="s">
        <v>228</v>
      </c>
      <c r="F12" s="346" t="s">
        <v>178</v>
      </c>
      <c r="G12" s="347" t="s">
        <v>229</v>
      </c>
      <c r="H12" s="346" t="s">
        <v>230</v>
      </c>
      <c r="I12" s="345" t="s">
        <v>170</v>
      </c>
      <c r="J12" s="346" t="s">
        <v>170</v>
      </c>
      <c r="K12" s="345" t="s">
        <v>171</v>
      </c>
      <c r="L12" s="346" t="s">
        <v>173</v>
      </c>
      <c r="M12" s="345" t="s">
        <v>173</v>
      </c>
      <c r="N12" s="348" t="s">
        <v>231</v>
      </c>
    </row>
    <row r="13" spans="2:14" ht="13.5" thickBot="1">
      <c r="B13" s="204"/>
      <c r="C13" s="349"/>
      <c r="D13" s="350"/>
      <c r="E13" s="349" t="s">
        <v>232</v>
      </c>
      <c r="F13" s="350"/>
      <c r="G13" s="349"/>
      <c r="H13" s="350"/>
      <c r="I13" s="349" t="s">
        <v>233</v>
      </c>
      <c r="J13" s="350" t="s">
        <v>182</v>
      </c>
      <c r="K13" s="351">
        <v>0.13</v>
      </c>
      <c r="L13" s="350" t="s">
        <v>234</v>
      </c>
      <c r="M13" s="349" t="s">
        <v>235</v>
      </c>
      <c r="N13" s="352" t="s">
        <v>236</v>
      </c>
    </row>
    <row r="14" spans="2:14" ht="17.25" customHeight="1" thickTop="1">
      <c r="B14" s="306"/>
      <c r="C14" s="345"/>
      <c r="D14" s="346"/>
      <c r="E14" s="345"/>
      <c r="F14" s="346"/>
      <c r="G14" s="345"/>
      <c r="H14" s="346"/>
      <c r="I14" s="345"/>
      <c r="J14" s="346"/>
      <c r="K14" s="353"/>
      <c r="L14" s="346"/>
      <c r="M14" s="345"/>
      <c r="N14" s="348"/>
    </row>
    <row r="15" spans="2:14" s="164" customFormat="1" ht="21" customHeight="1">
      <c r="B15" s="307"/>
      <c r="C15" s="308" t="s">
        <v>237</v>
      </c>
      <c r="D15" s="309">
        <v>1</v>
      </c>
      <c r="E15" s="309" t="s">
        <v>238</v>
      </c>
      <c r="F15" s="310">
        <v>1272.3</v>
      </c>
      <c r="G15" s="310">
        <v>1735</v>
      </c>
      <c r="H15" s="310">
        <v>325</v>
      </c>
      <c r="I15" s="310">
        <f>SUM(F15:H15)</f>
        <v>3332.3</v>
      </c>
      <c r="J15" s="310">
        <v>650</v>
      </c>
      <c r="K15" s="310">
        <f>SUM(I15+J15)*0.13</f>
        <v>517.69900000000007</v>
      </c>
      <c r="L15" s="310">
        <f>SUM(I15+J15)</f>
        <v>3982.3</v>
      </c>
      <c r="M15" s="310">
        <f>SUM(D15*L15)</f>
        <v>3982.3</v>
      </c>
      <c r="N15" s="311">
        <f>SUM(M15)</f>
        <v>3982.3</v>
      </c>
    </row>
    <row r="16" spans="2:14">
      <c r="B16" s="205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7"/>
    </row>
    <row r="17" spans="2:14">
      <c r="B17" s="205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7"/>
    </row>
    <row r="18" spans="2:14">
      <c r="B18" s="205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7"/>
    </row>
    <row r="19" spans="2:14">
      <c r="B19" s="205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7"/>
    </row>
    <row r="20" spans="2:14">
      <c r="B20" s="205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7"/>
    </row>
    <row r="21" spans="2:14">
      <c r="B21" s="205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7"/>
    </row>
    <row r="22" spans="2:14">
      <c r="B22" s="205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7"/>
    </row>
    <row r="23" spans="2:14">
      <c r="B23" s="205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7"/>
    </row>
    <row r="24" spans="2:14">
      <c r="B24" s="205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7"/>
    </row>
    <row r="25" spans="2:14">
      <c r="B25" s="205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7"/>
    </row>
    <row r="26" spans="2:14">
      <c r="B26" s="205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7"/>
    </row>
    <row r="27" spans="2:14">
      <c r="B27" s="205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7"/>
    </row>
    <row r="28" spans="2:14">
      <c r="B28" s="205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7"/>
    </row>
    <row r="29" spans="2:14">
      <c r="B29" s="205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7"/>
    </row>
    <row r="30" spans="2:14">
      <c r="B30" s="205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7"/>
    </row>
    <row r="31" spans="2:14">
      <c r="B31" s="205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7"/>
    </row>
    <row r="32" spans="2:14">
      <c r="B32" s="205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7"/>
    </row>
    <row r="33" spans="1:17">
      <c r="B33" s="205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7"/>
    </row>
    <row r="34" spans="1:17">
      <c r="A34" s="4"/>
      <c r="B34" s="208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10"/>
      <c r="P34" s="4"/>
      <c r="Q34" s="4"/>
    </row>
    <row r="35" spans="1:17" ht="24.75" customHeight="1">
      <c r="A35" s="4"/>
      <c r="B35" s="211"/>
      <c r="C35" s="354" t="s">
        <v>166</v>
      </c>
      <c r="D35" s="312" t="s">
        <v>359</v>
      </c>
      <c r="E35" s="2"/>
      <c r="F35" s="2"/>
      <c r="G35" s="2"/>
      <c r="H35" s="2"/>
      <c r="I35" s="2"/>
      <c r="J35" s="2"/>
      <c r="K35" s="2"/>
      <c r="L35" s="2"/>
      <c r="M35" s="212"/>
      <c r="N35" s="219">
        <f>SUM(N15:N34)</f>
        <v>3982.3</v>
      </c>
      <c r="P35" s="213"/>
      <c r="Q35" s="4"/>
    </row>
    <row r="36" spans="1:17" ht="24.75" customHeight="1">
      <c r="A36" s="4"/>
      <c r="B36" s="211"/>
      <c r="C36" s="354" t="s">
        <v>239</v>
      </c>
      <c r="D36" s="312" t="s">
        <v>360</v>
      </c>
      <c r="E36" s="2"/>
      <c r="F36" s="2"/>
      <c r="G36" s="2"/>
      <c r="H36" s="2"/>
      <c r="I36" s="2"/>
      <c r="J36" s="2"/>
      <c r="K36" s="2"/>
      <c r="L36" s="2"/>
      <c r="M36" s="212"/>
      <c r="N36" s="219">
        <f>N35*0.13</f>
        <v>517.69900000000007</v>
      </c>
      <c r="P36" s="213"/>
      <c r="Q36" s="4"/>
    </row>
    <row r="37" spans="1:17" ht="24.75" customHeight="1" thickBot="1">
      <c r="A37" s="4"/>
      <c r="B37" s="214"/>
      <c r="C37" s="355" t="s">
        <v>240</v>
      </c>
      <c r="D37" s="313" t="s">
        <v>361</v>
      </c>
      <c r="E37" s="3"/>
      <c r="F37" s="3"/>
      <c r="G37" s="3"/>
      <c r="H37" s="3"/>
      <c r="I37" s="3"/>
      <c r="J37" s="3"/>
      <c r="K37" s="3"/>
      <c r="L37" s="3"/>
      <c r="M37" s="215"/>
      <c r="N37" s="220">
        <f>SUM(N35:N36)</f>
        <v>4499.9989999999998</v>
      </c>
      <c r="P37" s="216"/>
      <c r="Q37" s="4"/>
    </row>
    <row r="38" spans="1:17" ht="13.5" thickTop="1">
      <c r="C38" s="202"/>
      <c r="P38" s="4"/>
      <c r="Q38" s="4"/>
    </row>
    <row r="39" spans="1:17">
      <c r="B39" t="s">
        <v>241</v>
      </c>
      <c r="C39" s="202"/>
      <c r="P39" s="4"/>
      <c r="Q39" s="4"/>
    </row>
    <row r="40" spans="1:17">
      <c r="B40" s="217"/>
    </row>
    <row r="41" spans="1:17">
      <c r="B41" t="s">
        <v>365</v>
      </c>
    </row>
  </sheetData>
  <mergeCells count="3">
    <mergeCell ref="F11:H11"/>
    <mergeCell ref="B2:N2"/>
    <mergeCell ref="B3:N3"/>
  </mergeCells>
  <phoneticPr fontId="10" type="noConversion"/>
  <pageMargins left="0.11811023622047245" right="0" top="0.39370078740157483" bottom="0" header="0.39370078740157483" footer="0"/>
  <pageSetup scale="90" orientation="landscape" horizontalDpi="4294967293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H519"/>
  <sheetViews>
    <sheetView topLeftCell="A4" zoomScale="75" workbookViewId="0">
      <selection activeCell="B3" sqref="B3"/>
    </sheetView>
  </sheetViews>
  <sheetFormatPr baseColWidth="10" defaultColWidth="9.140625" defaultRowHeight="12.75"/>
  <cols>
    <col min="1" max="1" width="6.7109375" style="5" customWidth="1"/>
    <col min="2" max="2" width="26.28515625" style="5" customWidth="1"/>
    <col min="3" max="3" width="15.85546875" style="5" customWidth="1"/>
    <col min="4" max="4" width="14.5703125" style="5" customWidth="1"/>
    <col min="5" max="5" width="12.7109375" style="5" customWidth="1"/>
    <col min="6" max="6" width="16.28515625" style="5" customWidth="1"/>
    <col min="7" max="7" width="15.85546875" style="5" customWidth="1"/>
    <col min="8" max="8" width="3.140625" style="5" customWidth="1"/>
    <col min="9" max="16384" width="9.140625" style="5"/>
  </cols>
  <sheetData>
    <row r="1" spans="2:7" ht="15" customHeight="1"/>
    <row r="2" spans="2:7" ht="15" customHeight="1"/>
    <row r="3" spans="2:7" ht="15" customHeight="1"/>
    <row r="4" spans="2:7" s="9" customFormat="1" ht="20.25" customHeight="1">
      <c r="B4" s="557" t="s">
        <v>321</v>
      </c>
      <c r="C4" s="557"/>
      <c r="D4" s="557"/>
      <c r="E4" s="557"/>
      <c r="F4" s="557"/>
      <c r="G4" s="557"/>
    </row>
    <row r="5" spans="2:7" s="9" customFormat="1" ht="29.25" customHeight="1">
      <c r="B5" s="557" t="s">
        <v>209</v>
      </c>
      <c r="C5" s="557"/>
      <c r="D5" s="557"/>
      <c r="E5" s="557"/>
      <c r="F5" s="557"/>
      <c r="G5" s="557"/>
    </row>
    <row r="6" spans="2:7" s="9" customFormat="1" ht="20.25" customHeight="1">
      <c r="B6" s="557" t="s">
        <v>408</v>
      </c>
      <c r="C6" s="557"/>
      <c r="D6" s="557"/>
      <c r="E6" s="557"/>
      <c r="F6" s="557"/>
      <c r="G6" s="557"/>
    </row>
    <row r="7" spans="2:7" s="9" customFormat="1" ht="15" customHeight="1">
      <c r="B7" s="557" t="s">
        <v>340</v>
      </c>
      <c r="C7" s="557"/>
      <c r="D7" s="557"/>
      <c r="E7" s="557"/>
      <c r="F7" s="557"/>
      <c r="G7" s="557"/>
    </row>
    <row r="8" spans="2:7" s="9" customFormat="1" ht="18" customHeight="1">
      <c r="B8" s="558" t="s">
        <v>210</v>
      </c>
      <c r="C8" s="558"/>
      <c r="D8" s="558"/>
      <c r="E8" s="558"/>
      <c r="F8" s="558"/>
      <c r="G8" s="558"/>
    </row>
    <row r="9" spans="2:7" s="9" customFormat="1" ht="11.25" customHeight="1">
      <c r="B9" s="166"/>
      <c r="C9" s="166"/>
      <c r="D9" s="166"/>
      <c r="E9" s="166"/>
      <c r="F9" s="166"/>
      <c r="G9" s="166"/>
    </row>
    <row r="10" spans="2:7" s="9" customFormat="1" ht="18.75" customHeight="1">
      <c r="B10" s="559" t="s">
        <v>407</v>
      </c>
      <c r="C10" s="559"/>
      <c r="D10" s="559"/>
      <c r="E10" s="559"/>
      <c r="F10" s="559"/>
      <c r="G10" s="5" t="s">
        <v>341</v>
      </c>
    </row>
    <row r="11" spans="2:7" ht="15" customHeight="1"/>
    <row r="12" spans="2:7" s="11" customFormat="1" ht="15" customHeight="1">
      <c r="B12" s="560" t="s">
        <v>4</v>
      </c>
      <c r="C12" s="561"/>
      <c r="D12" s="561"/>
      <c r="E12" s="561"/>
      <c r="F12" s="561"/>
      <c r="G12" s="562"/>
    </row>
    <row r="13" spans="2:7" s="11" customFormat="1" ht="15" customHeight="1">
      <c r="B13" s="167" t="s">
        <v>144</v>
      </c>
      <c r="C13" s="168" t="s">
        <v>5</v>
      </c>
      <c r="D13" s="158"/>
      <c r="E13" s="168" t="s">
        <v>6</v>
      </c>
      <c r="F13" s="159"/>
      <c r="G13" s="168"/>
    </row>
    <row r="14" spans="2:7" s="11" customFormat="1" ht="15" customHeight="1">
      <c r="B14" s="14" t="s">
        <v>145</v>
      </c>
      <c r="C14" s="169" t="s">
        <v>7</v>
      </c>
      <c r="D14" s="165" t="s">
        <v>8</v>
      </c>
      <c r="E14" s="169" t="s">
        <v>9</v>
      </c>
      <c r="F14" s="170" t="s">
        <v>10</v>
      </c>
      <c r="G14" s="169" t="s">
        <v>11</v>
      </c>
    </row>
    <row r="15" spans="2:7" s="11" customFormat="1" ht="15" customHeight="1">
      <c r="B15" s="16" t="s">
        <v>146</v>
      </c>
      <c r="C15" s="171"/>
      <c r="D15" s="172"/>
      <c r="E15" s="171"/>
      <c r="F15" s="173"/>
      <c r="G15" s="171"/>
    </row>
    <row r="16" spans="2:7" s="11" customFormat="1" ht="15" customHeight="1">
      <c r="B16" s="168"/>
      <c r="C16" s="168"/>
      <c r="D16" s="174"/>
      <c r="E16" s="174"/>
      <c r="F16" s="174"/>
      <c r="G16" s="174"/>
    </row>
    <row r="17" spans="2:7" s="11" customFormat="1" ht="15" customHeight="1">
      <c r="B17" s="169" t="s">
        <v>147</v>
      </c>
      <c r="C17" s="169" t="s">
        <v>211</v>
      </c>
      <c r="D17" s="175">
        <v>250</v>
      </c>
      <c r="E17" s="169">
        <v>0.25</v>
      </c>
      <c r="F17" s="176">
        <f>D17*E17</f>
        <v>62.5</v>
      </c>
      <c r="G17" s="177"/>
    </row>
    <row r="18" spans="2:7" s="11" customFormat="1" ht="15" customHeight="1">
      <c r="B18" s="171"/>
      <c r="C18" s="171" t="s">
        <v>212</v>
      </c>
      <c r="D18" s="178"/>
      <c r="E18" s="178"/>
      <c r="F18" s="178"/>
      <c r="G18" s="178"/>
    </row>
    <row r="19" spans="2:7" s="11" customFormat="1" ht="15" customHeight="1">
      <c r="B19" s="190" t="s">
        <v>70</v>
      </c>
      <c r="C19" s="179"/>
      <c r="D19" s="179"/>
      <c r="E19" s="179"/>
      <c r="F19" s="179"/>
      <c r="G19" s="180">
        <f>F17</f>
        <v>62.5</v>
      </c>
    </row>
    <row r="20" spans="2:7" s="11" customFormat="1" ht="15" customHeight="1">
      <c r="B20" s="190" t="s">
        <v>71</v>
      </c>
      <c r="C20" s="179"/>
      <c r="D20" s="179"/>
      <c r="E20" s="179"/>
      <c r="F20" s="179"/>
      <c r="G20" s="181"/>
    </row>
    <row r="21" spans="2:7" s="11" customFormat="1" ht="15" customHeight="1">
      <c r="B21" s="167" t="s">
        <v>213</v>
      </c>
      <c r="C21" s="182"/>
      <c r="D21" s="182"/>
      <c r="E21" s="183"/>
      <c r="F21" s="184">
        <v>9.1869999999999994</v>
      </c>
      <c r="G21" s="174"/>
    </row>
    <row r="22" spans="2:7" s="11" customFormat="1" ht="15" customHeight="1">
      <c r="B22" s="14" t="s">
        <v>214</v>
      </c>
      <c r="C22" s="10"/>
      <c r="D22" s="10"/>
      <c r="E22" s="15"/>
      <c r="F22" s="185">
        <v>11.37</v>
      </c>
      <c r="G22" s="177"/>
    </row>
    <row r="23" spans="2:7" s="11" customFormat="1" ht="15" customHeight="1">
      <c r="B23" s="14" t="s">
        <v>148</v>
      </c>
      <c r="C23" s="10"/>
      <c r="D23" s="10"/>
      <c r="E23" s="15"/>
      <c r="F23" s="185"/>
      <c r="G23" s="177"/>
    </row>
    <row r="24" spans="2:7" s="11" customFormat="1" ht="15" customHeight="1">
      <c r="B24" s="14" t="s">
        <v>149</v>
      </c>
      <c r="C24" s="10"/>
      <c r="D24" s="10"/>
      <c r="E24" s="15"/>
      <c r="F24" s="185"/>
      <c r="G24" s="177"/>
    </row>
    <row r="25" spans="2:7" s="11" customFormat="1" ht="15" customHeight="1">
      <c r="B25" s="16" t="s">
        <v>150</v>
      </c>
      <c r="C25" s="13"/>
      <c r="D25" s="13"/>
      <c r="E25" s="17"/>
      <c r="F25" s="186">
        <v>7</v>
      </c>
      <c r="G25" s="178"/>
    </row>
    <row r="26" spans="2:7" s="11" customFormat="1" ht="15" customHeight="1">
      <c r="B26" s="190" t="s">
        <v>12</v>
      </c>
      <c r="C26" s="179"/>
      <c r="D26" s="179"/>
      <c r="E26" s="179"/>
      <c r="F26" s="179"/>
      <c r="G26" s="180">
        <f>F21+F22+F23+F24+F25</f>
        <v>27.556999999999999</v>
      </c>
    </row>
    <row r="27" spans="2:7" s="11" customFormat="1" ht="15" customHeight="1">
      <c r="B27" s="174"/>
      <c r="C27" s="174"/>
      <c r="D27" s="174"/>
      <c r="E27" s="174"/>
      <c r="F27" s="174"/>
      <c r="G27" s="174"/>
    </row>
    <row r="28" spans="2:7" s="11" customFormat="1" ht="15" customHeight="1">
      <c r="B28" s="177" t="s">
        <v>13</v>
      </c>
      <c r="C28" s="169" t="s">
        <v>14</v>
      </c>
      <c r="D28" s="169" t="s">
        <v>15</v>
      </c>
      <c r="E28" s="169" t="s">
        <v>16</v>
      </c>
      <c r="F28" s="177" t="s">
        <v>17</v>
      </c>
      <c r="G28" s="169" t="s">
        <v>11</v>
      </c>
    </row>
    <row r="29" spans="2:7" s="11" customFormat="1" ht="15" customHeight="1">
      <c r="B29" s="178" t="s">
        <v>72</v>
      </c>
      <c r="C29" s="178"/>
      <c r="D29" s="178"/>
      <c r="E29" s="171" t="s">
        <v>18</v>
      </c>
      <c r="F29" s="178"/>
      <c r="G29" s="178"/>
    </row>
    <row r="30" spans="2:7" s="11" customFormat="1" ht="15" customHeight="1">
      <c r="B30" s="187" t="s">
        <v>19</v>
      </c>
      <c r="C30" s="188" t="s">
        <v>0</v>
      </c>
      <c r="D30" s="187">
        <v>2</v>
      </c>
      <c r="E30" s="189">
        <v>59.5</v>
      </c>
      <c r="F30" s="189">
        <f t="shared" ref="F30:F35" si="0">D30*E30</f>
        <v>119</v>
      </c>
      <c r="G30" s="187"/>
    </row>
    <row r="31" spans="2:7" s="11" customFormat="1" ht="15" customHeight="1">
      <c r="B31" s="187" t="s">
        <v>20</v>
      </c>
      <c r="C31" s="188" t="s">
        <v>2</v>
      </c>
      <c r="D31" s="187">
        <v>1</v>
      </c>
      <c r="E31" s="189">
        <v>56</v>
      </c>
      <c r="F31" s="189">
        <f t="shared" si="0"/>
        <v>56</v>
      </c>
      <c r="G31" s="187"/>
    </row>
    <row r="32" spans="2:7" s="11" customFormat="1" ht="15" customHeight="1">
      <c r="B32" s="187" t="s">
        <v>21</v>
      </c>
      <c r="C32" s="188" t="s">
        <v>2</v>
      </c>
      <c r="D32" s="187">
        <v>1</v>
      </c>
      <c r="E32" s="189">
        <v>59.5</v>
      </c>
      <c r="F32" s="189">
        <f t="shared" si="0"/>
        <v>59.5</v>
      </c>
      <c r="G32" s="187"/>
    </row>
    <row r="33" spans="2:7" s="11" customFormat="1" ht="15" customHeight="1">
      <c r="B33" s="187" t="s">
        <v>22</v>
      </c>
      <c r="C33" s="188" t="s">
        <v>2</v>
      </c>
      <c r="D33" s="187">
        <v>30</v>
      </c>
      <c r="E33" s="189">
        <v>0.06</v>
      </c>
      <c r="F33" s="189">
        <f t="shared" si="0"/>
        <v>1.7999999999999998</v>
      </c>
      <c r="G33" s="187"/>
    </row>
    <row r="34" spans="2:7" s="11" customFormat="1" ht="15" customHeight="1">
      <c r="B34" s="187" t="s">
        <v>23</v>
      </c>
      <c r="C34" s="188" t="s">
        <v>2</v>
      </c>
      <c r="D34" s="187">
        <v>4</v>
      </c>
      <c r="E34" s="189">
        <v>1</v>
      </c>
      <c r="F34" s="189">
        <f t="shared" si="0"/>
        <v>4</v>
      </c>
      <c r="G34" s="187"/>
    </row>
    <row r="35" spans="2:7" s="11" customFormat="1" ht="15" customHeight="1">
      <c r="B35" s="187" t="s">
        <v>24</v>
      </c>
      <c r="C35" s="188" t="s">
        <v>2</v>
      </c>
      <c r="D35" s="187">
        <v>1</v>
      </c>
      <c r="E35" s="189">
        <v>3</v>
      </c>
      <c r="F35" s="189">
        <f t="shared" si="0"/>
        <v>3</v>
      </c>
      <c r="G35" s="187"/>
    </row>
    <row r="36" spans="2:7" s="11" customFormat="1" ht="15" customHeight="1">
      <c r="B36" s="187" t="s">
        <v>25</v>
      </c>
      <c r="C36" s="188" t="s">
        <v>2</v>
      </c>
      <c r="D36" s="187"/>
      <c r="E36" s="189"/>
      <c r="F36" s="189"/>
      <c r="G36" s="358"/>
    </row>
    <row r="37" spans="2:7" s="11" customFormat="1" ht="15" customHeight="1">
      <c r="B37" s="190" t="s">
        <v>26</v>
      </c>
      <c r="C37" s="179"/>
      <c r="D37" s="179"/>
      <c r="E37" s="179"/>
      <c r="F37" s="179"/>
      <c r="G37" s="358">
        <f>F30+F31+F32+F33+F34+F35+F36</f>
        <v>243.3</v>
      </c>
    </row>
    <row r="38" spans="2:7" s="11" customFormat="1" ht="15" customHeight="1">
      <c r="B38" s="174"/>
      <c r="C38" s="174"/>
      <c r="D38" s="174"/>
      <c r="E38" s="174"/>
      <c r="F38" s="174"/>
      <c r="G38" s="174"/>
    </row>
    <row r="39" spans="2:7" s="11" customFormat="1" ht="15" customHeight="1">
      <c r="B39" s="177" t="s">
        <v>27</v>
      </c>
      <c r="C39" s="169" t="s">
        <v>28</v>
      </c>
      <c r="D39" s="169" t="s">
        <v>29</v>
      </c>
      <c r="E39" s="169" t="s">
        <v>30</v>
      </c>
      <c r="F39" s="169" t="s">
        <v>17</v>
      </c>
      <c r="G39" s="169" t="s">
        <v>11</v>
      </c>
    </row>
    <row r="40" spans="2:7" s="11" customFormat="1" ht="15" customHeight="1">
      <c r="B40" s="177" t="s">
        <v>73</v>
      </c>
      <c r="C40" s="169" t="s">
        <v>7</v>
      </c>
      <c r="D40" s="169"/>
      <c r="E40" s="169" t="s">
        <v>31</v>
      </c>
      <c r="F40" s="177"/>
      <c r="G40" s="177"/>
    </row>
    <row r="41" spans="2:7" s="11" customFormat="1" ht="15" customHeight="1">
      <c r="B41" s="178"/>
      <c r="C41" s="178"/>
      <c r="D41" s="178"/>
      <c r="E41" s="171"/>
      <c r="F41" s="178"/>
      <c r="G41" s="178"/>
    </row>
    <row r="42" spans="2:7" s="11" customFormat="1" ht="20.100000000000001" customHeight="1">
      <c r="B42" s="359" t="s">
        <v>151</v>
      </c>
      <c r="C42" s="187"/>
      <c r="D42" s="179"/>
      <c r="E42" s="187"/>
      <c r="F42" s="187"/>
      <c r="G42" s="181"/>
    </row>
    <row r="43" spans="2:7" s="11" customFormat="1" ht="15" customHeight="1">
      <c r="B43" s="190" t="s">
        <v>152</v>
      </c>
      <c r="C43" s="179"/>
      <c r="D43" s="179"/>
      <c r="E43" s="179"/>
      <c r="F43" s="179"/>
      <c r="G43" s="187"/>
    </row>
    <row r="44" spans="2:7" s="11" customFormat="1" ht="15" customHeight="1">
      <c r="B44" s="190" t="s">
        <v>32</v>
      </c>
      <c r="C44" s="179"/>
      <c r="D44" s="179"/>
      <c r="E44" s="179"/>
      <c r="F44" s="179"/>
      <c r="G44" s="187">
        <v>0</v>
      </c>
    </row>
    <row r="45" spans="2:7" s="11" customFormat="1" ht="15" customHeight="1"/>
    <row r="46" spans="2:7" s="11" customFormat="1" ht="15" customHeight="1"/>
    <row r="47" spans="2:7" ht="15" customHeight="1"/>
    <row r="48" spans="2:7" ht="15" customHeight="1"/>
    <row r="49" spans="2:8" ht="15" customHeight="1"/>
    <row r="50" spans="2:8" ht="15" customHeight="1"/>
    <row r="51" spans="2:8" ht="15" customHeight="1"/>
    <row r="52" spans="2:8" ht="15" customHeight="1"/>
    <row r="53" spans="2:8" ht="15" customHeight="1">
      <c r="B53" s="557"/>
      <c r="C53" s="557"/>
      <c r="D53" s="557"/>
      <c r="E53" s="557"/>
      <c r="F53" s="557"/>
      <c r="G53" s="557"/>
      <c r="H53" s="9"/>
    </row>
    <row r="54" spans="2:8" ht="15" customHeight="1">
      <c r="B54" s="557" t="s">
        <v>322</v>
      </c>
      <c r="C54" s="557"/>
      <c r="D54" s="557"/>
      <c r="E54" s="557"/>
      <c r="F54" s="557"/>
      <c r="G54" s="557"/>
      <c r="H54" s="9"/>
    </row>
    <row r="55" spans="2:8" ht="29.25" customHeight="1">
      <c r="B55" s="557" t="s">
        <v>209</v>
      </c>
      <c r="C55" s="557"/>
      <c r="D55" s="557"/>
      <c r="E55" s="557"/>
      <c r="F55" s="557"/>
      <c r="G55" s="557"/>
      <c r="H55" s="9"/>
    </row>
    <row r="56" spans="2:8" s="9" customFormat="1" ht="20.25" customHeight="1">
      <c r="B56" s="557" t="s">
        <v>408</v>
      </c>
      <c r="C56" s="557"/>
      <c r="D56" s="557"/>
      <c r="E56" s="557"/>
      <c r="F56" s="557"/>
      <c r="G56" s="557"/>
    </row>
    <row r="57" spans="2:8" s="9" customFormat="1" ht="15" customHeight="1">
      <c r="B57" s="557" t="s">
        <v>340</v>
      </c>
      <c r="C57" s="557"/>
      <c r="D57" s="557"/>
      <c r="E57" s="557"/>
      <c r="F57" s="557"/>
      <c r="G57" s="557"/>
    </row>
    <row r="58" spans="2:8" s="9" customFormat="1" ht="18" customHeight="1">
      <c r="B58" s="558" t="s">
        <v>210</v>
      </c>
      <c r="C58" s="558"/>
      <c r="D58" s="558"/>
      <c r="E58" s="558"/>
      <c r="F58" s="558"/>
      <c r="G58" s="558"/>
    </row>
    <row r="59" spans="2:8" s="9" customFormat="1" ht="11.25" customHeight="1">
      <c r="B59" s="166"/>
      <c r="C59" s="166"/>
      <c r="D59" s="166"/>
      <c r="E59" s="166"/>
      <c r="F59" s="166"/>
      <c r="G59" s="166"/>
    </row>
    <row r="60" spans="2:8" s="9" customFormat="1" ht="18.75" customHeight="1">
      <c r="B60" s="559" t="s">
        <v>407</v>
      </c>
      <c r="C60" s="559"/>
      <c r="D60" s="559"/>
      <c r="E60" s="559"/>
      <c r="F60" s="559"/>
      <c r="G60" s="5" t="s">
        <v>341</v>
      </c>
    </row>
    <row r="61" spans="2:8" ht="18.75" customHeight="1"/>
    <row r="62" spans="2:8" ht="15" customHeight="1">
      <c r="B62" s="174"/>
      <c r="C62" s="174"/>
      <c r="D62" s="174"/>
      <c r="E62" s="174"/>
      <c r="F62" s="174"/>
      <c r="G62" s="174"/>
      <c r="H62" s="11"/>
    </row>
    <row r="63" spans="2:8" ht="15" customHeight="1">
      <c r="B63" s="177" t="s">
        <v>33</v>
      </c>
      <c r="C63" s="169" t="s">
        <v>28</v>
      </c>
      <c r="D63" s="169" t="s">
        <v>29</v>
      </c>
      <c r="E63" s="169" t="s">
        <v>34</v>
      </c>
      <c r="F63" s="169" t="s">
        <v>17</v>
      </c>
      <c r="G63" s="169" t="s">
        <v>11</v>
      </c>
      <c r="H63" s="11"/>
    </row>
    <row r="64" spans="2:8" ht="15" customHeight="1">
      <c r="B64" s="177"/>
      <c r="C64" s="169" t="s">
        <v>7</v>
      </c>
      <c r="D64" s="169"/>
      <c r="E64" s="169" t="s">
        <v>35</v>
      </c>
      <c r="F64" s="177"/>
      <c r="G64" s="177"/>
      <c r="H64" s="11"/>
    </row>
    <row r="65" spans="2:8" ht="12" customHeight="1">
      <c r="B65" s="177"/>
      <c r="C65" s="177"/>
      <c r="D65" s="178"/>
      <c r="E65" s="171"/>
      <c r="F65" s="178"/>
      <c r="G65" s="178"/>
      <c r="H65" s="11"/>
    </row>
    <row r="66" spans="2:8" ht="20.100000000000001" customHeight="1">
      <c r="B66" s="360" t="s">
        <v>151</v>
      </c>
      <c r="C66" s="183"/>
      <c r="D66" s="182"/>
      <c r="E66" s="174"/>
      <c r="F66" s="174"/>
      <c r="G66" s="183"/>
      <c r="H66" s="11"/>
    </row>
    <row r="67" spans="2:8" ht="15" customHeight="1">
      <c r="B67" s="167" t="s">
        <v>36</v>
      </c>
      <c r="C67" s="182"/>
      <c r="D67" s="182"/>
      <c r="E67" s="182"/>
      <c r="F67" s="182"/>
      <c r="G67" s="191">
        <v>0</v>
      </c>
      <c r="H67" s="11"/>
    </row>
    <row r="68" spans="2:8" ht="15" customHeight="1">
      <c r="B68" s="190" t="s">
        <v>37</v>
      </c>
      <c r="C68" s="179"/>
      <c r="D68" s="179"/>
      <c r="E68" s="179"/>
      <c r="F68" s="179"/>
      <c r="G68" s="180">
        <f>G19+G26+G37</f>
        <v>333.35700000000003</v>
      </c>
      <c r="H68" s="11"/>
    </row>
    <row r="69" spans="2:8" ht="21.75" customHeight="1">
      <c r="B69" s="190" t="s">
        <v>38</v>
      </c>
      <c r="C69" s="179"/>
      <c r="D69" s="179"/>
      <c r="E69" s="179"/>
      <c r="F69" s="179"/>
      <c r="G69" s="181"/>
      <c r="H69" s="11"/>
    </row>
    <row r="70" spans="2:8" ht="9.75" customHeight="1">
      <c r="B70" s="571"/>
      <c r="C70" s="572"/>
      <c r="D70" s="174"/>
      <c r="E70" s="174"/>
      <c r="F70" s="174"/>
      <c r="G70" s="174"/>
      <c r="H70" s="11"/>
    </row>
    <row r="71" spans="2:8" ht="15" customHeight="1">
      <c r="B71" s="563" t="s">
        <v>39</v>
      </c>
      <c r="C71" s="564"/>
      <c r="D71" s="100" t="s">
        <v>40</v>
      </c>
      <c r="E71" s="100" t="s">
        <v>41</v>
      </c>
      <c r="F71" s="100" t="s">
        <v>10</v>
      </c>
      <c r="G71" s="100" t="s">
        <v>11</v>
      </c>
    </row>
    <row r="72" spans="2:8" ht="15" customHeight="1">
      <c r="B72" s="563" t="s">
        <v>42</v>
      </c>
      <c r="C72" s="564"/>
      <c r="D72" s="100" t="s">
        <v>43</v>
      </c>
      <c r="E72" s="100" t="s">
        <v>44</v>
      </c>
      <c r="F72" s="106"/>
      <c r="G72" s="106"/>
    </row>
    <row r="73" spans="2:8" ht="9.75" customHeight="1">
      <c r="B73" s="565"/>
      <c r="C73" s="566"/>
      <c r="D73" s="107"/>
      <c r="E73" s="107"/>
      <c r="F73" s="107"/>
      <c r="G73" s="107"/>
    </row>
    <row r="74" spans="2:8" ht="15" customHeight="1">
      <c r="B74" s="554" t="s">
        <v>153</v>
      </c>
      <c r="C74" s="556"/>
      <c r="D74" s="113">
        <v>144</v>
      </c>
      <c r="E74" s="111">
        <v>0.13</v>
      </c>
      <c r="F74" s="113">
        <f>D74*E74</f>
        <v>18.72</v>
      </c>
      <c r="G74" s="111"/>
    </row>
    <row r="75" spans="2:8" ht="15" customHeight="1">
      <c r="B75" s="554" t="s">
        <v>45</v>
      </c>
      <c r="C75" s="556"/>
      <c r="D75" s="113">
        <v>45</v>
      </c>
      <c r="E75" s="111">
        <v>0.03</v>
      </c>
      <c r="F75" s="113">
        <f>D75*E75</f>
        <v>1.3499999999999999</v>
      </c>
      <c r="G75" s="111"/>
    </row>
    <row r="76" spans="2:8" ht="15" customHeight="1">
      <c r="B76" s="554" t="s">
        <v>154</v>
      </c>
      <c r="C76" s="556"/>
      <c r="D76" s="113">
        <v>0</v>
      </c>
      <c r="E76" s="111">
        <v>0.08</v>
      </c>
      <c r="F76" s="113">
        <f>D76*E76</f>
        <v>0</v>
      </c>
      <c r="G76" s="111"/>
    </row>
    <row r="77" spans="2:8" ht="15" customHeight="1">
      <c r="B77" s="554" t="s">
        <v>155</v>
      </c>
      <c r="C77" s="556"/>
      <c r="D77" s="111"/>
      <c r="E77" s="111"/>
      <c r="F77" s="113">
        <v>0</v>
      </c>
      <c r="G77" s="111"/>
    </row>
    <row r="78" spans="2:8" ht="15" customHeight="1">
      <c r="B78" s="554" t="s">
        <v>156</v>
      </c>
      <c r="C78" s="556"/>
      <c r="D78" s="111"/>
      <c r="E78" s="111"/>
      <c r="F78" s="113">
        <v>0</v>
      </c>
      <c r="G78" s="111"/>
    </row>
    <row r="79" spans="2:8" ht="15" customHeight="1">
      <c r="B79" s="554" t="s">
        <v>157</v>
      </c>
      <c r="C79" s="556"/>
      <c r="D79" s="111"/>
      <c r="E79" s="111"/>
      <c r="F79" s="113">
        <v>0</v>
      </c>
      <c r="G79" s="111"/>
    </row>
    <row r="80" spans="2:8" ht="15" customHeight="1">
      <c r="B80" s="554" t="s">
        <v>215</v>
      </c>
      <c r="C80" s="556"/>
      <c r="D80" s="111"/>
      <c r="E80" s="111"/>
      <c r="F80" s="113">
        <v>5.13</v>
      </c>
      <c r="G80" s="111"/>
    </row>
    <row r="81" spans="2:7" ht="15" customHeight="1">
      <c r="B81" s="554" t="s">
        <v>159</v>
      </c>
      <c r="C81" s="556"/>
      <c r="D81" s="105"/>
      <c r="E81" s="105"/>
      <c r="F81" s="110">
        <v>1.5</v>
      </c>
      <c r="G81" s="105"/>
    </row>
    <row r="82" spans="2:7" ht="18.75" customHeight="1">
      <c r="B82" s="567" t="s">
        <v>46</v>
      </c>
      <c r="C82" s="568"/>
      <c r="D82" s="568"/>
      <c r="E82" s="568"/>
      <c r="F82" s="568"/>
      <c r="G82" s="361">
        <f>F74+F75+F76+F77+F78+F79+F80+F81</f>
        <v>26.7</v>
      </c>
    </row>
    <row r="83" spans="2:7" ht="15" customHeight="1">
      <c r="B83" s="569"/>
      <c r="C83" s="570"/>
      <c r="D83" s="97"/>
      <c r="E83" s="97"/>
      <c r="F83" s="99"/>
      <c r="G83" s="97"/>
    </row>
    <row r="84" spans="2:7" ht="15" customHeight="1">
      <c r="B84" s="563" t="s">
        <v>47</v>
      </c>
      <c r="C84" s="564"/>
      <c r="D84" s="100" t="s">
        <v>48</v>
      </c>
      <c r="E84" s="100" t="s">
        <v>41</v>
      </c>
      <c r="F84" s="101" t="s">
        <v>10</v>
      </c>
      <c r="G84" s="100" t="s">
        <v>11</v>
      </c>
    </row>
    <row r="85" spans="2:7" ht="15" customHeight="1">
      <c r="B85" s="565"/>
      <c r="C85" s="566"/>
      <c r="D85" s="102" t="s">
        <v>49</v>
      </c>
      <c r="E85" s="102" t="s">
        <v>50</v>
      </c>
      <c r="F85" s="104"/>
      <c r="G85" s="102"/>
    </row>
    <row r="86" spans="2:7" ht="15" customHeight="1">
      <c r="B86" s="554" t="s">
        <v>75</v>
      </c>
      <c r="C86" s="556"/>
      <c r="D86" s="113">
        <v>25</v>
      </c>
      <c r="E86" s="111">
        <v>0.25</v>
      </c>
      <c r="F86" s="113">
        <f t="shared" ref="F86:F94" si="1">D86*E86</f>
        <v>6.25</v>
      </c>
      <c r="G86" s="111"/>
    </row>
    <row r="87" spans="2:7" ht="15" customHeight="1">
      <c r="B87" s="554" t="s">
        <v>51</v>
      </c>
      <c r="C87" s="556"/>
      <c r="D87" s="113">
        <v>25</v>
      </c>
      <c r="E87" s="111">
        <v>0.25</v>
      </c>
      <c r="F87" s="113">
        <f t="shared" si="1"/>
        <v>6.25</v>
      </c>
      <c r="G87" s="111"/>
    </row>
    <row r="88" spans="2:7" ht="15" customHeight="1">
      <c r="B88" s="554" t="s">
        <v>52</v>
      </c>
      <c r="C88" s="556"/>
      <c r="D88" s="113">
        <v>40</v>
      </c>
      <c r="E88" s="111">
        <v>0.25</v>
      </c>
      <c r="F88" s="113">
        <f t="shared" si="1"/>
        <v>10</v>
      </c>
      <c r="G88" s="111"/>
    </row>
    <row r="89" spans="2:7" ht="15" customHeight="1">
      <c r="B89" s="554" t="s">
        <v>53</v>
      </c>
      <c r="C89" s="556"/>
      <c r="D89" s="113">
        <v>5</v>
      </c>
      <c r="E89" s="111">
        <v>0.25</v>
      </c>
      <c r="F89" s="113">
        <f t="shared" si="1"/>
        <v>1.25</v>
      </c>
      <c r="G89" s="111"/>
    </row>
    <row r="90" spans="2:7" ht="15" customHeight="1">
      <c r="B90" s="554" t="s">
        <v>54</v>
      </c>
      <c r="C90" s="556"/>
      <c r="D90" s="113">
        <v>5</v>
      </c>
      <c r="E90" s="111">
        <v>0.25</v>
      </c>
      <c r="F90" s="113">
        <f t="shared" si="1"/>
        <v>1.25</v>
      </c>
      <c r="G90" s="111"/>
    </row>
    <row r="91" spans="2:7" ht="15" customHeight="1">
      <c r="B91" s="554" t="s">
        <v>55</v>
      </c>
      <c r="C91" s="556"/>
      <c r="D91" s="113">
        <v>1</v>
      </c>
      <c r="E91" s="111">
        <v>0.25</v>
      </c>
      <c r="F91" s="113">
        <f t="shared" si="1"/>
        <v>0.25</v>
      </c>
      <c r="G91" s="111"/>
    </row>
    <row r="92" spans="2:7" ht="15" customHeight="1">
      <c r="B92" s="554" t="s">
        <v>160</v>
      </c>
      <c r="C92" s="556"/>
      <c r="D92" s="113"/>
      <c r="E92" s="111">
        <v>0.25</v>
      </c>
      <c r="F92" s="113">
        <f t="shared" si="1"/>
        <v>0</v>
      </c>
      <c r="G92" s="111"/>
    </row>
    <row r="93" spans="2:7" ht="15" customHeight="1">
      <c r="B93" s="554" t="s">
        <v>56</v>
      </c>
      <c r="C93" s="556"/>
      <c r="D93" s="113">
        <v>5</v>
      </c>
      <c r="E93" s="111">
        <v>0.25</v>
      </c>
      <c r="F93" s="113">
        <f t="shared" si="1"/>
        <v>1.25</v>
      </c>
      <c r="G93" s="111"/>
    </row>
    <row r="94" spans="2:7" ht="15" customHeight="1">
      <c r="B94" s="554" t="s">
        <v>57</v>
      </c>
      <c r="C94" s="556"/>
      <c r="D94" s="113">
        <v>35</v>
      </c>
      <c r="E94" s="111">
        <v>0.25</v>
      </c>
      <c r="F94" s="113">
        <f t="shared" si="1"/>
        <v>8.75</v>
      </c>
      <c r="G94" s="111"/>
    </row>
    <row r="95" spans="2:7" ht="15" customHeight="1">
      <c r="B95" s="554" t="s">
        <v>58</v>
      </c>
      <c r="C95" s="555"/>
      <c r="D95" s="555"/>
      <c r="E95" s="555"/>
      <c r="F95" s="555"/>
      <c r="G95" s="361">
        <f>F86+F87+F88+F89+F90+F91+F92+F93+F94</f>
        <v>35.25</v>
      </c>
    </row>
    <row r="96" spans="2:7" ht="15" customHeight="1"/>
    <row r="97" spans="2:8" ht="15" customHeight="1"/>
    <row r="98" spans="2:8" ht="15" customHeight="1"/>
    <row r="99" spans="2:8" ht="15" customHeight="1"/>
    <row r="100" spans="2:8" ht="15" customHeight="1"/>
    <row r="101" spans="2:8" ht="15" customHeight="1"/>
    <row r="102" spans="2:8" ht="15" customHeight="1"/>
    <row r="103" spans="2:8" ht="15" customHeight="1"/>
    <row r="104" spans="2:8" ht="15" customHeight="1">
      <c r="B104" s="557"/>
      <c r="C104" s="557"/>
      <c r="D104" s="557"/>
      <c r="E104" s="557"/>
      <c r="F104" s="557"/>
      <c r="G104" s="557"/>
      <c r="H104" s="9"/>
    </row>
    <row r="105" spans="2:8" ht="15" customHeight="1">
      <c r="B105" s="557" t="s">
        <v>323</v>
      </c>
      <c r="C105" s="557"/>
      <c r="D105" s="557"/>
      <c r="E105" s="557"/>
      <c r="F105" s="557"/>
      <c r="G105" s="557"/>
      <c r="H105" s="9"/>
    </row>
    <row r="106" spans="2:8" ht="29.25" customHeight="1">
      <c r="B106" s="557" t="s">
        <v>209</v>
      </c>
      <c r="C106" s="557"/>
      <c r="D106" s="557"/>
      <c r="E106" s="557"/>
      <c r="F106" s="557"/>
      <c r="G106" s="557"/>
      <c r="H106" s="9"/>
    </row>
    <row r="107" spans="2:8" s="9" customFormat="1" ht="20.25" customHeight="1">
      <c r="B107" s="557" t="s">
        <v>408</v>
      </c>
      <c r="C107" s="557"/>
      <c r="D107" s="557"/>
      <c r="E107" s="557"/>
      <c r="F107" s="557"/>
      <c r="G107" s="557"/>
    </row>
    <row r="108" spans="2:8" s="9" customFormat="1" ht="15" customHeight="1">
      <c r="B108" s="557" t="s">
        <v>340</v>
      </c>
      <c r="C108" s="557"/>
      <c r="D108" s="557"/>
      <c r="E108" s="557"/>
      <c r="F108" s="557"/>
      <c r="G108" s="557"/>
    </row>
    <row r="109" spans="2:8" s="9" customFormat="1" ht="18" customHeight="1">
      <c r="B109" s="558" t="s">
        <v>210</v>
      </c>
      <c r="C109" s="558"/>
      <c r="D109" s="558"/>
      <c r="E109" s="558"/>
      <c r="F109" s="558"/>
      <c r="G109" s="558"/>
    </row>
    <row r="110" spans="2:8" s="9" customFormat="1" ht="11.25" customHeight="1">
      <c r="B110" s="166"/>
      <c r="C110" s="166"/>
      <c r="D110" s="166"/>
      <c r="E110" s="166"/>
      <c r="F110" s="166"/>
      <c r="G110" s="166"/>
    </row>
    <row r="111" spans="2:8" s="9" customFormat="1" ht="18.75" customHeight="1">
      <c r="B111" s="559" t="s">
        <v>407</v>
      </c>
      <c r="C111" s="559"/>
      <c r="D111" s="559"/>
      <c r="E111" s="559"/>
      <c r="F111" s="559"/>
      <c r="G111" s="5" t="s">
        <v>341</v>
      </c>
    </row>
    <row r="112" spans="2:8" ht="18.75" customHeight="1"/>
    <row r="113" spans="2:7" ht="15" customHeight="1">
      <c r="B113" s="569"/>
      <c r="C113" s="570"/>
      <c r="D113" s="97"/>
      <c r="E113" s="97"/>
      <c r="F113" s="99"/>
      <c r="G113" s="97"/>
    </row>
    <row r="114" spans="2:7" ht="15" customHeight="1">
      <c r="B114" s="563" t="s">
        <v>59</v>
      </c>
      <c r="C114" s="564"/>
      <c r="D114" s="100" t="s">
        <v>60</v>
      </c>
      <c r="E114" s="100" t="s">
        <v>30</v>
      </c>
      <c r="F114" s="101" t="s">
        <v>10</v>
      </c>
      <c r="G114" s="100" t="s">
        <v>11</v>
      </c>
    </row>
    <row r="115" spans="2:7" ht="15" customHeight="1">
      <c r="B115" s="565"/>
      <c r="C115" s="566"/>
      <c r="D115" s="102" t="s">
        <v>43</v>
      </c>
      <c r="E115" s="102" t="s">
        <v>61</v>
      </c>
      <c r="F115" s="104"/>
      <c r="G115" s="102"/>
    </row>
    <row r="116" spans="2:7" ht="15" customHeight="1">
      <c r="B116" s="554" t="s">
        <v>161</v>
      </c>
      <c r="C116" s="556"/>
      <c r="D116" s="113">
        <v>40</v>
      </c>
      <c r="E116" s="111">
        <v>0.25</v>
      </c>
      <c r="F116" s="113">
        <f>D116*E116</f>
        <v>10</v>
      </c>
      <c r="G116" s="111"/>
    </row>
    <row r="117" spans="2:7" ht="15" customHeight="1">
      <c r="B117" s="554" t="s">
        <v>62</v>
      </c>
      <c r="C117" s="556"/>
      <c r="D117" s="113"/>
      <c r="E117" s="111"/>
      <c r="F117" s="113"/>
      <c r="G117" s="111"/>
    </row>
    <row r="118" spans="2:7" ht="15" customHeight="1">
      <c r="B118" s="554" t="s">
        <v>162</v>
      </c>
      <c r="C118" s="556"/>
      <c r="D118" s="113"/>
      <c r="E118" s="111"/>
      <c r="F118" s="113"/>
      <c r="G118" s="111"/>
    </row>
    <row r="119" spans="2:7" ht="15" customHeight="1">
      <c r="B119" s="554" t="s">
        <v>63</v>
      </c>
      <c r="C119" s="556"/>
      <c r="D119" s="113"/>
      <c r="E119" s="111"/>
      <c r="F119" s="113"/>
      <c r="G119" s="111"/>
    </row>
    <row r="120" spans="2:7" ht="15" customHeight="1">
      <c r="B120" s="554" t="s">
        <v>163</v>
      </c>
      <c r="C120" s="555"/>
      <c r="D120" s="555"/>
      <c r="E120" s="555"/>
      <c r="F120" s="556"/>
      <c r="G120" s="113">
        <f>F116</f>
        <v>10</v>
      </c>
    </row>
    <row r="121" spans="2:7" ht="15" customHeight="1">
      <c r="B121" s="112" t="s">
        <v>64</v>
      </c>
      <c r="C121" s="108"/>
      <c r="D121" s="108"/>
      <c r="E121" s="108"/>
      <c r="F121" s="109"/>
      <c r="G121" s="113">
        <f>G82+G95+G120</f>
        <v>71.95</v>
      </c>
    </row>
    <row r="122" spans="2:7" ht="15" customHeight="1">
      <c r="B122" s="112" t="s">
        <v>65</v>
      </c>
      <c r="C122" s="108"/>
      <c r="D122" s="108"/>
      <c r="E122" s="108"/>
      <c r="F122" s="109"/>
      <c r="G122" s="113">
        <f>G68+G121</f>
        <v>405.30700000000002</v>
      </c>
    </row>
    <row r="123" spans="2:7" ht="15" customHeight="1">
      <c r="B123" s="112" t="s">
        <v>76</v>
      </c>
      <c r="C123" s="108"/>
      <c r="D123" s="108"/>
      <c r="E123" s="108"/>
      <c r="F123" s="109"/>
      <c r="G123" s="113">
        <f>0.3*G122</f>
        <v>121.5921</v>
      </c>
    </row>
    <row r="124" spans="2:7" ht="15" customHeight="1">
      <c r="B124" s="112" t="s">
        <v>66</v>
      </c>
      <c r="C124" s="108"/>
      <c r="D124" s="108"/>
      <c r="E124" s="108"/>
      <c r="F124" s="109"/>
      <c r="G124" s="113">
        <f>G122+G123</f>
        <v>526.89909999999998</v>
      </c>
    </row>
    <row r="125" spans="2:7" ht="15" customHeight="1">
      <c r="B125" s="112" t="s">
        <v>67</v>
      </c>
      <c r="C125" s="108"/>
      <c r="D125" s="108"/>
      <c r="E125" s="108"/>
      <c r="F125" s="109"/>
      <c r="G125" s="113">
        <f>0.13*G124</f>
        <v>68.496882999999997</v>
      </c>
    </row>
    <row r="126" spans="2:7" ht="15" customHeight="1">
      <c r="B126" s="112" t="s">
        <v>68</v>
      </c>
      <c r="C126" s="108"/>
      <c r="D126" s="108"/>
      <c r="E126" s="108"/>
      <c r="F126" s="109"/>
      <c r="G126" s="113">
        <f>SUM(G124:G125)</f>
        <v>595.395983</v>
      </c>
    </row>
    <row r="127" spans="2:7" ht="15" customHeight="1"/>
    <row r="128" spans="2:7" ht="15" customHeight="1"/>
    <row r="129" spans="2:5" ht="15" customHeight="1"/>
    <row r="130" spans="2:5" ht="15" customHeight="1"/>
    <row r="131" spans="2:5" ht="15" customHeight="1"/>
    <row r="132" spans="2:5" ht="15" customHeight="1"/>
    <row r="133" spans="2:5" ht="15" customHeight="1">
      <c r="B133" s="157" t="s">
        <v>69</v>
      </c>
      <c r="C133" s="7"/>
      <c r="D133" s="7"/>
      <c r="E133" s="7"/>
    </row>
    <row r="134" spans="2:5" ht="15" customHeight="1">
      <c r="B134" s="357"/>
      <c r="C134" s="573" t="s">
        <v>409</v>
      </c>
      <c r="D134" s="573"/>
      <c r="E134" s="573"/>
    </row>
    <row r="135" spans="2:5" ht="15" customHeight="1"/>
    <row r="136" spans="2:5" ht="15" customHeight="1"/>
    <row r="137" spans="2:5" ht="15" customHeight="1">
      <c r="B137" s="357"/>
      <c r="C137" s="573" t="s">
        <v>410</v>
      </c>
      <c r="D137" s="574"/>
      <c r="E137" s="574"/>
    </row>
    <row r="138" spans="2:5" ht="15" customHeight="1"/>
    <row r="139" spans="2:5" ht="15" customHeight="1"/>
    <row r="140" spans="2:5" ht="15" customHeight="1"/>
    <row r="141" spans="2:5" ht="15" customHeight="1"/>
    <row r="142" spans="2:5" ht="15" customHeight="1"/>
    <row r="143" spans="2:5" ht="15" customHeight="1"/>
    <row r="144" spans="2:5" ht="15" customHeight="1"/>
    <row r="145" spans="2:8" ht="15" customHeight="1"/>
    <row r="146" spans="2:8" ht="15" customHeight="1"/>
    <row r="147" spans="2:8" ht="15" customHeight="1"/>
    <row r="148" spans="2:8" ht="15" customHeight="1"/>
    <row r="149" spans="2:8" ht="15" customHeight="1"/>
    <row r="150" spans="2:8" ht="15" customHeight="1"/>
    <row r="151" spans="2:8" ht="15" customHeight="1"/>
    <row r="152" spans="2:8" ht="15" customHeight="1"/>
    <row r="153" spans="2:8" ht="15" customHeight="1"/>
    <row r="154" spans="2:8" ht="15" customHeight="1"/>
    <row r="155" spans="2:8" ht="15" customHeight="1">
      <c r="B155" s="557"/>
      <c r="C155" s="557"/>
      <c r="D155" s="557"/>
      <c r="E155" s="557"/>
      <c r="F155" s="557"/>
      <c r="G155" s="557"/>
      <c r="H155" s="9"/>
    </row>
    <row r="156" spans="2:8" ht="15" customHeight="1">
      <c r="B156" s="557" t="s">
        <v>324</v>
      </c>
      <c r="C156" s="557"/>
      <c r="D156" s="557"/>
      <c r="E156" s="557"/>
      <c r="F156" s="557"/>
      <c r="G156" s="557"/>
      <c r="H156" s="9"/>
    </row>
    <row r="157" spans="2:8" ht="29.25" customHeight="1">
      <c r="B157" s="557" t="s">
        <v>209</v>
      </c>
      <c r="C157" s="557"/>
      <c r="D157" s="557"/>
      <c r="E157" s="557"/>
      <c r="F157" s="557"/>
      <c r="G157" s="557"/>
      <c r="H157" s="9"/>
    </row>
    <row r="158" spans="2:8" s="9" customFormat="1" ht="20.25" customHeight="1">
      <c r="B158" s="557" t="s">
        <v>339</v>
      </c>
      <c r="C158" s="557"/>
      <c r="D158" s="557"/>
      <c r="E158" s="557"/>
      <c r="F158" s="557"/>
      <c r="G158" s="557"/>
    </row>
    <row r="159" spans="2:8" s="9" customFormat="1" ht="15" customHeight="1">
      <c r="B159" s="557" t="s">
        <v>340</v>
      </c>
      <c r="C159" s="557"/>
      <c r="D159" s="557"/>
      <c r="E159" s="557"/>
      <c r="F159" s="557"/>
      <c r="G159" s="557"/>
    </row>
    <row r="160" spans="2:8" s="9" customFormat="1" ht="18" customHeight="1">
      <c r="B160" s="558" t="s">
        <v>411</v>
      </c>
      <c r="C160" s="558"/>
      <c r="D160" s="558"/>
      <c r="E160" s="558"/>
      <c r="F160" s="558"/>
      <c r="G160" s="558"/>
    </row>
    <row r="161" spans="2:8" s="9" customFormat="1" ht="11.25" customHeight="1">
      <c r="B161" s="166"/>
      <c r="C161" s="166"/>
      <c r="D161" s="166"/>
      <c r="E161" s="166"/>
      <c r="F161" s="166"/>
      <c r="G161" s="166"/>
    </row>
    <row r="162" spans="2:8" s="9" customFormat="1" ht="18.75" customHeight="1">
      <c r="B162" s="559" t="s">
        <v>407</v>
      </c>
      <c r="C162" s="559"/>
      <c r="D162" s="559"/>
      <c r="E162" s="559"/>
      <c r="F162" s="559"/>
      <c r="G162" s="5" t="s">
        <v>341</v>
      </c>
    </row>
    <row r="163" spans="2:8" ht="15" customHeight="1"/>
    <row r="164" spans="2:8" ht="15" customHeight="1">
      <c r="B164" s="560" t="s">
        <v>4</v>
      </c>
      <c r="C164" s="561"/>
      <c r="D164" s="561"/>
      <c r="E164" s="561"/>
      <c r="F164" s="561"/>
      <c r="G164" s="562"/>
      <c r="H164" s="11"/>
    </row>
    <row r="165" spans="2:8" ht="15" customHeight="1">
      <c r="B165" s="167" t="s">
        <v>144</v>
      </c>
      <c r="C165" s="168" t="s">
        <v>5</v>
      </c>
      <c r="D165" s="158"/>
      <c r="E165" s="168" t="s">
        <v>6</v>
      </c>
      <c r="F165" s="159"/>
      <c r="G165" s="168"/>
      <c r="H165" s="11"/>
    </row>
    <row r="166" spans="2:8" ht="15" customHeight="1">
      <c r="B166" s="14" t="s">
        <v>145</v>
      </c>
      <c r="C166" s="169" t="s">
        <v>7</v>
      </c>
      <c r="D166" s="165" t="s">
        <v>8</v>
      </c>
      <c r="E166" s="169" t="s">
        <v>9</v>
      </c>
      <c r="F166" s="170" t="s">
        <v>10</v>
      </c>
      <c r="G166" s="169" t="s">
        <v>11</v>
      </c>
      <c r="H166" s="11"/>
    </row>
    <row r="167" spans="2:8" ht="15" customHeight="1">
      <c r="B167" s="16" t="s">
        <v>146</v>
      </c>
      <c r="C167" s="171"/>
      <c r="D167" s="172"/>
      <c r="E167" s="171"/>
      <c r="F167" s="173"/>
      <c r="G167" s="171"/>
      <c r="H167" s="11"/>
    </row>
    <row r="168" spans="2:8" ht="15" customHeight="1">
      <c r="B168" s="168"/>
      <c r="C168" s="168"/>
      <c r="D168" s="174"/>
      <c r="E168" s="174"/>
      <c r="F168" s="174"/>
      <c r="G168" s="174"/>
      <c r="H168" s="11"/>
    </row>
    <row r="169" spans="2:8" ht="15" customHeight="1">
      <c r="B169" s="169" t="s">
        <v>147</v>
      </c>
      <c r="C169" s="169" t="s">
        <v>216</v>
      </c>
      <c r="D169" s="175">
        <v>250</v>
      </c>
      <c r="E169" s="192">
        <v>0.5</v>
      </c>
      <c r="F169" s="176">
        <f>D169*E169</f>
        <v>125</v>
      </c>
      <c r="G169" s="177"/>
      <c r="H169" s="11"/>
    </row>
    <row r="170" spans="2:8" ht="15" customHeight="1">
      <c r="B170" s="171"/>
      <c r="C170" s="171" t="s">
        <v>217</v>
      </c>
      <c r="D170" s="178"/>
      <c r="E170" s="178"/>
      <c r="F170" s="178"/>
      <c r="G170" s="178"/>
      <c r="H170" s="11"/>
    </row>
    <row r="171" spans="2:8" ht="15" customHeight="1">
      <c r="B171" s="190" t="s">
        <v>70</v>
      </c>
      <c r="C171" s="179"/>
      <c r="D171" s="179"/>
      <c r="E171" s="179"/>
      <c r="F171" s="179"/>
      <c r="G171" s="176">
        <f>F169</f>
        <v>125</v>
      </c>
      <c r="H171" s="11"/>
    </row>
    <row r="172" spans="2:8" ht="15" customHeight="1">
      <c r="B172" s="190" t="s">
        <v>71</v>
      </c>
      <c r="C172" s="179"/>
      <c r="D172" s="179"/>
      <c r="E172" s="179"/>
      <c r="F172" s="179"/>
      <c r="G172" s="181"/>
      <c r="H172" s="11"/>
    </row>
    <row r="173" spans="2:8" ht="15" customHeight="1">
      <c r="B173" s="167" t="s">
        <v>218</v>
      </c>
      <c r="C173" s="182"/>
      <c r="D173" s="182"/>
      <c r="E173" s="183"/>
      <c r="F173" s="184">
        <v>18.37</v>
      </c>
      <c r="G173" s="174"/>
      <c r="H173" s="11"/>
    </row>
    <row r="174" spans="2:8" ht="15" customHeight="1">
      <c r="B174" s="14" t="s">
        <v>214</v>
      </c>
      <c r="C174" s="10"/>
      <c r="D174" s="10"/>
      <c r="E174" s="15"/>
      <c r="F174" s="185">
        <v>22.75</v>
      </c>
      <c r="G174" s="177"/>
      <c r="H174" s="11"/>
    </row>
    <row r="175" spans="2:8" ht="15" customHeight="1">
      <c r="B175" s="14" t="s">
        <v>148</v>
      </c>
      <c r="C175" s="10"/>
      <c r="D175" s="10"/>
      <c r="E175" s="15"/>
      <c r="F175" s="185"/>
      <c r="G175" s="177"/>
      <c r="H175" s="11"/>
    </row>
    <row r="176" spans="2:8" ht="15" customHeight="1">
      <c r="B176" s="14" t="s">
        <v>149</v>
      </c>
      <c r="C176" s="10"/>
      <c r="D176" s="10"/>
      <c r="E176" s="15"/>
      <c r="F176" s="185"/>
      <c r="G176" s="177"/>
      <c r="H176" s="11"/>
    </row>
    <row r="177" spans="2:8" ht="15" customHeight="1">
      <c r="B177" s="16" t="s">
        <v>150</v>
      </c>
      <c r="C177" s="13"/>
      <c r="D177" s="13"/>
      <c r="E177" s="17"/>
      <c r="F177" s="186">
        <v>7</v>
      </c>
      <c r="G177" s="178"/>
      <c r="H177" s="11"/>
    </row>
    <row r="178" spans="2:8" ht="15" customHeight="1">
      <c r="B178" s="190" t="s">
        <v>12</v>
      </c>
      <c r="C178" s="179"/>
      <c r="D178" s="179"/>
      <c r="E178" s="179"/>
      <c r="F178" s="179"/>
      <c r="G178" s="180">
        <f>F173+F174+F175+F176+F177</f>
        <v>48.120000000000005</v>
      </c>
      <c r="H178" s="11"/>
    </row>
    <row r="179" spans="2:8" ht="15" customHeight="1">
      <c r="B179" s="174"/>
      <c r="C179" s="174"/>
      <c r="D179" s="174"/>
      <c r="E179" s="174"/>
      <c r="F179" s="174"/>
      <c r="G179" s="174"/>
      <c r="H179" s="11"/>
    </row>
    <row r="180" spans="2:8" ht="15" customHeight="1">
      <c r="B180" s="177" t="s">
        <v>13</v>
      </c>
      <c r="C180" s="169" t="s">
        <v>14</v>
      </c>
      <c r="D180" s="169" t="s">
        <v>15</v>
      </c>
      <c r="E180" s="169" t="s">
        <v>16</v>
      </c>
      <c r="F180" s="177" t="s">
        <v>17</v>
      </c>
      <c r="G180" s="169" t="s">
        <v>11</v>
      </c>
      <c r="H180" s="11"/>
    </row>
    <row r="181" spans="2:8" ht="15" customHeight="1">
      <c r="B181" s="178" t="s">
        <v>72</v>
      </c>
      <c r="C181" s="178"/>
      <c r="D181" s="178"/>
      <c r="E181" s="171" t="s">
        <v>18</v>
      </c>
      <c r="F181" s="178"/>
      <c r="G181" s="178"/>
      <c r="H181" s="11"/>
    </row>
    <row r="182" spans="2:8" ht="15" customHeight="1">
      <c r="B182" s="187" t="s">
        <v>19</v>
      </c>
      <c r="C182" s="188" t="s">
        <v>0</v>
      </c>
      <c r="D182" s="187">
        <v>12</v>
      </c>
      <c r="E182" s="189">
        <v>59.5</v>
      </c>
      <c r="F182" s="189">
        <f t="shared" ref="F182:F187" si="2">D182*E182</f>
        <v>714</v>
      </c>
      <c r="G182" s="187"/>
      <c r="H182" s="11"/>
    </row>
    <row r="183" spans="2:8" ht="15" customHeight="1">
      <c r="B183" s="187" t="s">
        <v>20</v>
      </c>
      <c r="C183" s="188" t="s">
        <v>2</v>
      </c>
      <c r="D183" s="187"/>
      <c r="E183" s="189"/>
      <c r="F183" s="189">
        <f t="shared" si="2"/>
        <v>0</v>
      </c>
      <c r="G183" s="187"/>
      <c r="H183" s="11"/>
    </row>
    <row r="184" spans="2:8" ht="15" customHeight="1">
      <c r="B184" s="187" t="s">
        <v>21</v>
      </c>
      <c r="C184" s="188" t="s">
        <v>2</v>
      </c>
      <c r="D184" s="187">
        <v>2</v>
      </c>
      <c r="E184" s="189">
        <v>59.5</v>
      </c>
      <c r="F184" s="189">
        <f t="shared" si="2"/>
        <v>119</v>
      </c>
      <c r="G184" s="187"/>
      <c r="H184" s="11"/>
    </row>
    <row r="185" spans="2:8" ht="15" customHeight="1">
      <c r="B185" s="187" t="s">
        <v>22</v>
      </c>
      <c r="C185" s="188" t="s">
        <v>2</v>
      </c>
      <c r="D185" s="187">
        <v>28</v>
      </c>
      <c r="E185" s="189">
        <v>5.8999999999999997E-2</v>
      </c>
      <c r="F185" s="189">
        <f t="shared" si="2"/>
        <v>1.6519999999999999</v>
      </c>
      <c r="G185" s="187"/>
      <c r="H185" s="11"/>
    </row>
    <row r="186" spans="2:8" ht="15" customHeight="1">
      <c r="B186" s="187" t="s">
        <v>23</v>
      </c>
      <c r="C186" s="188" t="s">
        <v>2</v>
      </c>
      <c r="D186" s="187">
        <v>6</v>
      </c>
      <c r="E186" s="189">
        <v>1</v>
      </c>
      <c r="F186" s="189">
        <f t="shared" si="2"/>
        <v>6</v>
      </c>
      <c r="G186" s="187"/>
      <c r="H186" s="11"/>
    </row>
    <row r="187" spans="2:8" ht="15" customHeight="1">
      <c r="B187" s="187" t="s">
        <v>24</v>
      </c>
      <c r="C187" s="188" t="s">
        <v>2</v>
      </c>
      <c r="D187" s="187">
        <v>0</v>
      </c>
      <c r="E187" s="189">
        <v>0</v>
      </c>
      <c r="F187" s="189">
        <f t="shared" si="2"/>
        <v>0</v>
      </c>
      <c r="G187" s="187"/>
      <c r="H187" s="11"/>
    </row>
    <row r="188" spans="2:8" ht="15" customHeight="1">
      <c r="B188" s="187" t="s">
        <v>25</v>
      </c>
      <c r="C188" s="188" t="s">
        <v>2</v>
      </c>
      <c r="D188" s="187"/>
      <c r="E188" s="189"/>
      <c r="F188" s="189"/>
      <c r="G188" s="358">
        <f>F182+F183+F184+F185+F186+F187</f>
        <v>840.65200000000004</v>
      </c>
      <c r="H188" s="11"/>
    </row>
    <row r="189" spans="2:8" ht="15" customHeight="1">
      <c r="B189" s="190" t="s">
        <v>26</v>
      </c>
      <c r="C189" s="179"/>
      <c r="D189" s="179"/>
      <c r="E189" s="179"/>
      <c r="F189" s="193"/>
      <c r="G189" s="181"/>
      <c r="H189" s="11"/>
    </row>
    <row r="190" spans="2:8" ht="15" customHeight="1">
      <c r="B190" s="174"/>
      <c r="C190" s="174"/>
      <c r="D190" s="174"/>
      <c r="E190" s="174"/>
      <c r="F190" s="174"/>
      <c r="G190" s="174"/>
      <c r="H190" s="11"/>
    </row>
    <row r="191" spans="2:8" ht="15" customHeight="1">
      <c r="B191" s="177" t="s">
        <v>27</v>
      </c>
      <c r="C191" s="169" t="s">
        <v>28</v>
      </c>
      <c r="D191" s="169" t="s">
        <v>29</v>
      </c>
      <c r="E191" s="169" t="s">
        <v>30</v>
      </c>
      <c r="F191" s="169" t="s">
        <v>17</v>
      </c>
      <c r="G191" s="169" t="s">
        <v>11</v>
      </c>
      <c r="H191" s="11"/>
    </row>
    <row r="192" spans="2:8" ht="15" customHeight="1">
      <c r="B192" s="177" t="s">
        <v>73</v>
      </c>
      <c r="C192" s="169" t="s">
        <v>7</v>
      </c>
      <c r="D192" s="169"/>
      <c r="E192" s="169" t="s">
        <v>31</v>
      </c>
      <c r="F192" s="177"/>
      <c r="G192" s="177"/>
      <c r="H192" s="11"/>
    </row>
    <row r="193" spans="2:8" ht="15" customHeight="1">
      <c r="B193" s="177"/>
      <c r="C193" s="177"/>
      <c r="D193" s="177"/>
      <c r="E193" s="169"/>
      <c r="F193" s="177"/>
      <c r="G193" s="177"/>
      <c r="H193" s="11"/>
    </row>
    <row r="194" spans="2:8" ht="23.25" customHeight="1">
      <c r="B194" s="359" t="s">
        <v>151</v>
      </c>
      <c r="C194" s="179"/>
      <c r="D194" s="179"/>
      <c r="E194" s="179"/>
      <c r="F194" s="179"/>
      <c r="G194" s="183"/>
      <c r="H194" s="11"/>
    </row>
    <row r="195" spans="2:8" ht="15" customHeight="1">
      <c r="B195" s="16" t="s">
        <v>152</v>
      </c>
      <c r="C195" s="13"/>
      <c r="D195" s="13"/>
      <c r="E195" s="13"/>
      <c r="F195" s="13"/>
      <c r="G195" s="181"/>
      <c r="H195" s="11"/>
    </row>
    <row r="196" spans="2:8" ht="15" customHeight="1">
      <c r="B196" s="190" t="s">
        <v>32</v>
      </c>
      <c r="C196" s="179"/>
      <c r="D196" s="179"/>
      <c r="E196" s="179"/>
      <c r="F196" s="179"/>
      <c r="G196" s="181"/>
      <c r="H196" s="11"/>
    </row>
    <row r="197" spans="2:8" ht="15" customHeight="1">
      <c r="B197" s="11"/>
      <c r="C197" s="11"/>
      <c r="D197" s="11"/>
      <c r="E197" s="11"/>
      <c r="F197" s="11"/>
      <c r="G197" s="11"/>
      <c r="H197" s="11"/>
    </row>
    <row r="198" spans="2:8" ht="15" customHeight="1">
      <c r="B198" s="11"/>
      <c r="C198" s="11"/>
      <c r="D198" s="11"/>
      <c r="E198" s="11"/>
      <c r="F198" s="11"/>
      <c r="G198" s="11"/>
      <c r="H198" s="11"/>
    </row>
    <row r="199" spans="2:8" ht="15" customHeight="1"/>
    <row r="200" spans="2:8" ht="15" customHeight="1"/>
    <row r="201" spans="2:8" ht="15" customHeight="1"/>
    <row r="202" spans="2:8" ht="15" customHeight="1"/>
    <row r="203" spans="2:8" ht="15" customHeight="1"/>
    <row r="204" spans="2:8" ht="15" customHeight="1"/>
    <row r="205" spans="2:8" ht="15" customHeight="1"/>
    <row r="206" spans="2:8" ht="15.75">
      <c r="B206" s="557"/>
      <c r="C206" s="557"/>
      <c r="D206" s="557"/>
      <c r="E206" s="557"/>
      <c r="F206" s="557"/>
      <c r="G206" s="557"/>
      <c r="H206" s="9"/>
    </row>
    <row r="207" spans="2:8" ht="15.75">
      <c r="B207" s="557" t="s">
        <v>325</v>
      </c>
      <c r="C207" s="557"/>
      <c r="D207" s="557"/>
      <c r="E207" s="557"/>
      <c r="F207" s="557"/>
      <c r="G207" s="557"/>
      <c r="H207" s="9"/>
    </row>
    <row r="208" spans="2:8" ht="29.25" customHeight="1">
      <c r="B208" s="557" t="s">
        <v>209</v>
      </c>
      <c r="C208" s="557"/>
      <c r="D208" s="557"/>
      <c r="E208" s="557"/>
      <c r="F208" s="557"/>
      <c r="G208" s="557"/>
      <c r="H208" s="9"/>
    </row>
    <row r="209" spans="2:8" s="9" customFormat="1" ht="20.25" customHeight="1">
      <c r="B209" s="557" t="s">
        <v>339</v>
      </c>
      <c r="C209" s="557"/>
      <c r="D209" s="557"/>
      <c r="E209" s="557"/>
      <c r="F209" s="557"/>
      <c r="G209" s="557"/>
    </row>
    <row r="210" spans="2:8" s="9" customFormat="1" ht="15" customHeight="1">
      <c r="B210" s="557" t="s">
        <v>340</v>
      </c>
      <c r="C210" s="557"/>
      <c r="D210" s="557"/>
      <c r="E210" s="557"/>
      <c r="F210" s="557"/>
      <c r="G210" s="557"/>
    </row>
    <row r="211" spans="2:8" s="9" customFormat="1" ht="18" customHeight="1">
      <c r="B211" s="558" t="s">
        <v>411</v>
      </c>
      <c r="C211" s="558"/>
      <c r="D211" s="558"/>
      <c r="E211" s="558"/>
      <c r="F211" s="558"/>
      <c r="G211" s="558"/>
    </row>
    <row r="212" spans="2:8" s="9" customFormat="1" ht="11.25" customHeight="1">
      <c r="B212" s="166"/>
      <c r="C212" s="166"/>
      <c r="D212" s="166"/>
      <c r="E212" s="166"/>
      <c r="F212" s="166"/>
      <c r="G212" s="166"/>
    </row>
    <row r="213" spans="2:8" s="9" customFormat="1" ht="18.75" customHeight="1">
      <c r="B213" s="559" t="s">
        <v>407</v>
      </c>
      <c r="C213" s="559"/>
      <c r="D213" s="559"/>
      <c r="E213" s="559"/>
      <c r="F213" s="559"/>
      <c r="G213" s="5" t="s">
        <v>341</v>
      </c>
    </row>
    <row r="215" spans="2:8" ht="15">
      <c r="B215" s="174"/>
      <c r="C215" s="174"/>
      <c r="D215" s="174"/>
      <c r="E215" s="174"/>
      <c r="F215" s="174"/>
      <c r="G215" s="174"/>
      <c r="H215" s="11"/>
    </row>
    <row r="216" spans="2:8" ht="15">
      <c r="B216" s="177" t="s">
        <v>33</v>
      </c>
      <c r="C216" s="169" t="s">
        <v>28</v>
      </c>
      <c r="D216" s="169" t="s">
        <v>29</v>
      </c>
      <c r="E216" s="169" t="s">
        <v>34</v>
      </c>
      <c r="F216" s="169" t="s">
        <v>17</v>
      </c>
      <c r="G216" s="169" t="s">
        <v>11</v>
      </c>
      <c r="H216" s="11"/>
    </row>
    <row r="217" spans="2:8" ht="15">
      <c r="B217" s="177"/>
      <c r="C217" s="169" t="s">
        <v>7</v>
      </c>
      <c r="D217" s="169"/>
      <c r="E217" s="169" t="s">
        <v>35</v>
      </c>
      <c r="F217" s="177"/>
      <c r="G217" s="177"/>
      <c r="H217" s="11"/>
    </row>
    <row r="218" spans="2:8" ht="15">
      <c r="B218" s="178"/>
      <c r="C218" s="178"/>
      <c r="D218" s="178"/>
      <c r="E218" s="171"/>
      <c r="F218" s="178"/>
      <c r="G218" s="178"/>
      <c r="H218" s="11"/>
    </row>
    <row r="219" spans="2:8" ht="20.25">
      <c r="B219" s="360" t="s">
        <v>151</v>
      </c>
      <c r="C219" s="183"/>
      <c r="D219" s="182"/>
      <c r="E219" s="174"/>
      <c r="F219" s="174"/>
      <c r="G219" s="191"/>
      <c r="H219" s="11"/>
    </row>
    <row r="220" spans="2:8" ht="15">
      <c r="B220" s="167" t="s">
        <v>36</v>
      </c>
      <c r="C220" s="182"/>
      <c r="D220" s="182"/>
      <c r="E220" s="182"/>
      <c r="F220" s="182"/>
      <c r="G220" s="194" t="s">
        <v>164</v>
      </c>
      <c r="H220" s="11"/>
    </row>
    <row r="221" spans="2:8" ht="15">
      <c r="B221" s="190" t="s">
        <v>74</v>
      </c>
      <c r="C221" s="179"/>
      <c r="D221" s="179"/>
      <c r="E221" s="179"/>
      <c r="F221" s="179"/>
      <c r="G221" s="191">
        <f>G171+G178+G188</f>
        <v>1013.772</v>
      </c>
      <c r="H221" s="11"/>
    </row>
    <row r="222" spans="2:8" ht="15">
      <c r="B222" s="190" t="s">
        <v>38</v>
      </c>
      <c r="C222" s="179"/>
      <c r="D222" s="179"/>
      <c r="E222" s="179"/>
      <c r="F222" s="179"/>
      <c r="G222" s="181"/>
      <c r="H222" s="11"/>
    </row>
    <row r="223" spans="2:8" ht="15">
      <c r="B223" s="571"/>
      <c r="C223" s="572"/>
      <c r="D223" s="174"/>
      <c r="E223" s="174"/>
      <c r="F223" s="174"/>
      <c r="G223" s="174"/>
      <c r="H223" s="11"/>
    </row>
    <row r="224" spans="2:8">
      <c r="B224" s="563" t="s">
        <v>39</v>
      </c>
      <c r="C224" s="564"/>
      <c r="D224" s="100" t="s">
        <v>40</v>
      </c>
      <c r="E224" s="100" t="s">
        <v>41</v>
      </c>
      <c r="F224" s="100" t="s">
        <v>10</v>
      </c>
      <c r="G224" s="100" t="s">
        <v>11</v>
      </c>
    </row>
    <row r="225" spans="2:7">
      <c r="B225" s="563" t="s">
        <v>42</v>
      </c>
      <c r="C225" s="564"/>
      <c r="D225" s="100" t="s">
        <v>43</v>
      </c>
      <c r="E225" s="100" t="s">
        <v>44</v>
      </c>
      <c r="F225" s="106"/>
      <c r="G225" s="106"/>
    </row>
    <row r="226" spans="2:7">
      <c r="B226" s="565"/>
      <c r="C226" s="566"/>
      <c r="D226" s="107"/>
      <c r="E226" s="107"/>
      <c r="F226" s="107"/>
      <c r="G226" s="107"/>
    </row>
    <row r="227" spans="2:7">
      <c r="B227" s="554" t="s">
        <v>153</v>
      </c>
      <c r="C227" s="556"/>
      <c r="D227" s="113">
        <v>144</v>
      </c>
      <c r="E227" s="111">
        <v>0.5</v>
      </c>
      <c r="F227" s="113">
        <f t="shared" ref="F227:F232" si="3">D227*E227</f>
        <v>72</v>
      </c>
      <c r="G227" s="111"/>
    </row>
    <row r="228" spans="2:7">
      <c r="B228" s="554" t="s">
        <v>45</v>
      </c>
      <c r="C228" s="556"/>
      <c r="D228" s="113">
        <v>45</v>
      </c>
      <c r="E228" s="111">
        <v>0.5</v>
      </c>
      <c r="F228" s="113">
        <f t="shared" si="3"/>
        <v>22.5</v>
      </c>
      <c r="G228" s="111"/>
    </row>
    <row r="229" spans="2:7">
      <c r="B229" s="554" t="s">
        <v>154</v>
      </c>
      <c r="C229" s="556"/>
      <c r="D229" s="113">
        <v>0</v>
      </c>
      <c r="E229" s="111">
        <v>0.5</v>
      </c>
      <c r="F229" s="113">
        <f t="shared" si="3"/>
        <v>0</v>
      </c>
      <c r="G229" s="111"/>
    </row>
    <row r="230" spans="2:7">
      <c r="B230" s="554" t="s">
        <v>155</v>
      </c>
      <c r="C230" s="556"/>
      <c r="D230" s="113"/>
      <c r="E230" s="111"/>
      <c r="F230" s="113">
        <f t="shared" si="3"/>
        <v>0</v>
      </c>
      <c r="G230" s="111"/>
    </row>
    <row r="231" spans="2:7">
      <c r="B231" s="554" t="s">
        <v>156</v>
      </c>
      <c r="C231" s="556"/>
      <c r="D231" s="113"/>
      <c r="E231" s="111"/>
      <c r="F231" s="113">
        <f t="shared" si="3"/>
        <v>0</v>
      </c>
      <c r="G231" s="111"/>
    </row>
    <row r="232" spans="2:7">
      <c r="B232" s="554" t="s">
        <v>157</v>
      </c>
      <c r="C232" s="556"/>
      <c r="D232" s="113"/>
      <c r="E232" s="111"/>
      <c r="F232" s="113">
        <f t="shared" si="3"/>
        <v>0</v>
      </c>
      <c r="G232" s="111"/>
    </row>
    <row r="233" spans="2:7">
      <c r="B233" s="554" t="s">
        <v>158</v>
      </c>
      <c r="C233" s="556"/>
      <c r="D233" s="113"/>
      <c r="E233" s="111"/>
      <c r="F233" s="113">
        <v>10.26</v>
      </c>
      <c r="G233" s="111"/>
    </row>
    <row r="234" spans="2:7">
      <c r="B234" s="554" t="s">
        <v>159</v>
      </c>
      <c r="C234" s="556"/>
      <c r="D234" s="110"/>
      <c r="E234" s="105"/>
      <c r="F234" s="113">
        <v>3</v>
      </c>
      <c r="G234" s="105"/>
    </row>
    <row r="235" spans="2:7">
      <c r="B235" s="567" t="s">
        <v>46</v>
      </c>
      <c r="C235" s="568"/>
      <c r="D235" s="568"/>
      <c r="E235" s="568"/>
      <c r="F235" s="568"/>
      <c r="G235" s="361">
        <f>F227+F228+F229+F230+F231+F232+F233+F234</f>
        <v>107.76</v>
      </c>
    </row>
    <row r="236" spans="2:7">
      <c r="B236" s="569"/>
      <c r="C236" s="570"/>
      <c r="D236" s="97"/>
      <c r="E236" s="97"/>
      <c r="F236" s="99"/>
      <c r="G236" s="97"/>
    </row>
    <row r="237" spans="2:7">
      <c r="B237" s="563" t="s">
        <v>47</v>
      </c>
      <c r="C237" s="564"/>
      <c r="D237" s="100" t="s">
        <v>48</v>
      </c>
      <c r="E237" s="100" t="s">
        <v>41</v>
      </c>
      <c r="F237" s="101" t="s">
        <v>10</v>
      </c>
      <c r="G237" s="100" t="s">
        <v>11</v>
      </c>
    </row>
    <row r="238" spans="2:7">
      <c r="B238" s="565"/>
      <c r="C238" s="566"/>
      <c r="D238" s="102" t="s">
        <v>49</v>
      </c>
      <c r="E238" s="102" t="s">
        <v>50</v>
      </c>
      <c r="F238" s="104"/>
      <c r="G238" s="102"/>
    </row>
    <row r="239" spans="2:7">
      <c r="B239" s="554" t="s">
        <v>75</v>
      </c>
      <c r="C239" s="556"/>
      <c r="D239" s="113">
        <v>25</v>
      </c>
      <c r="E239" s="111">
        <v>0.5</v>
      </c>
      <c r="F239" s="113">
        <f t="shared" ref="F239:F247" si="4">D239*E239</f>
        <v>12.5</v>
      </c>
      <c r="G239" s="111"/>
    </row>
    <row r="240" spans="2:7">
      <c r="B240" s="554" t="s">
        <v>51</v>
      </c>
      <c r="C240" s="556"/>
      <c r="D240" s="113">
        <v>25</v>
      </c>
      <c r="E240" s="111">
        <v>0.5</v>
      </c>
      <c r="F240" s="113">
        <f t="shared" si="4"/>
        <v>12.5</v>
      </c>
      <c r="G240" s="111"/>
    </row>
    <row r="241" spans="2:7">
      <c r="B241" s="554" t="s">
        <v>52</v>
      </c>
      <c r="C241" s="556"/>
      <c r="D241" s="113">
        <v>40</v>
      </c>
      <c r="E241" s="111">
        <v>0.5</v>
      </c>
      <c r="F241" s="113">
        <f t="shared" si="4"/>
        <v>20</v>
      </c>
      <c r="G241" s="111"/>
    </row>
    <row r="242" spans="2:7">
      <c r="B242" s="554" t="s">
        <v>53</v>
      </c>
      <c r="C242" s="556"/>
      <c r="D242" s="113">
        <v>5</v>
      </c>
      <c r="E242" s="111">
        <v>0.5</v>
      </c>
      <c r="F242" s="113">
        <f t="shared" si="4"/>
        <v>2.5</v>
      </c>
      <c r="G242" s="111"/>
    </row>
    <row r="243" spans="2:7">
      <c r="B243" s="554" t="s">
        <v>54</v>
      </c>
      <c r="C243" s="556"/>
      <c r="D243" s="113">
        <v>5</v>
      </c>
      <c r="E243" s="111">
        <v>0.5</v>
      </c>
      <c r="F243" s="113">
        <f t="shared" si="4"/>
        <v>2.5</v>
      </c>
      <c r="G243" s="111"/>
    </row>
    <row r="244" spans="2:7">
      <c r="B244" s="554" t="s">
        <v>55</v>
      </c>
      <c r="C244" s="556"/>
      <c r="D244" s="113">
        <v>1</v>
      </c>
      <c r="E244" s="111">
        <v>0.5</v>
      </c>
      <c r="F244" s="113">
        <f t="shared" si="4"/>
        <v>0.5</v>
      </c>
      <c r="G244" s="111"/>
    </row>
    <row r="245" spans="2:7">
      <c r="B245" s="554" t="s">
        <v>160</v>
      </c>
      <c r="C245" s="556"/>
      <c r="D245" s="113"/>
      <c r="E245" s="111">
        <v>0.5</v>
      </c>
      <c r="F245" s="113">
        <f t="shared" si="4"/>
        <v>0</v>
      </c>
      <c r="G245" s="111"/>
    </row>
    <row r="246" spans="2:7">
      <c r="B246" s="554" t="s">
        <v>56</v>
      </c>
      <c r="C246" s="556"/>
      <c r="D246" s="113">
        <v>5</v>
      </c>
      <c r="E246" s="111">
        <v>0.5</v>
      </c>
      <c r="F246" s="113">
        <f t="shared" si="4"/>
        <v>2.5</v>
      </c>
      <c r="G246" s="111"/>
    </row>
    <row r="247" spans="2:7">
      <c r="B247" s="554" t="s">
        <v>57</v>
      </c>
      <c r="C247" s="556"/>
      <c r="D247" s="113">
        <v>35</v>
      </c>
      <c r="E247" s="111">
        <v>0.5</v>
      </c>
      <c r="F247" s="113">
        <f t="shared" si="4"/>
        <v>17.5</v>
      </c>
      <c r="G247" s="111"/>
    </row>
    <row r="248" spans="2:7">
      <c r="B248" s="554" t="s">
        <v>58</v>
      </c>
      <c r="C248" s="555"/>
      <c r="D248" s="555"/>
      <c r="E248" s="555"/>
      <c r="F248" s="555"/>
      <c r="G248" s="361">
        <f>F239+F240+F241+F242+F243+F244+F245+F246+F247</f>
        <v>70.5</v>
      </c>
    </row>
    <row r="262" spans="2:8" ht="15.75">
      <c r="B262" s="557"/>
      <c r="C262" s="557"/>
      <c r="D262" s="557"/>
      <c r="E262" s="557"/>
      <c r="F262" s="557"/>
      <c r="G262" s="557"/>
      <c r="H262" s="9"/>
    </row>
    <row r="263" spans="2:8" ht="15.75">
      <c r="B263" s="557" t="s">
        <v>326</v>
      </c>
      <c r="C263" s="557"/>
      <c r="D263" s="557"/>
      <c r="E263" s="557"/>
      <c r="F263" s="557"/>
      <c r="G263" s="557"/>
      <c r="H263" s="9"/>
    </row>
    <row r="264" spans="2:8" ht="29.25" customHeight="1">
      <c r="B264" s="557" t="s">
        <v>209</v>
      </c>
      <c r="C264" s="557"/>
      <c r="D264" s="557"/>
      <c r="E264" s="557"/>
      <c r="F264" s="557"/>
      <c r="G264" s="557"/>
      <c r="H264" s="9"/>
    </row>
    <row r="265" spans="2:8" s="9" customFormat="1" ht="20.25" customHeight="1">
      <c r="B265" s="557" t="s">
        <v>339</v>
      </c>
      <c r="C265" s="557"/>
      <c r="D265" s="557"/>
      <c r="E265" s="557"/>
      <c r="F265" s="557"/>
      <c r="G265" s="557"/>
    </row>
    <row r="266" spans="2:8" s="9" customFormat="1" ht="15" customHeight="1">
      <c r="B266" s="557" t="s">
        <v>340</v>
      </c>
      <c r="C266" s="557"/>
      <c r="D266" s="557"/>
      <c r="E266" s="557"/>
      <c r="F266" s="557"/>
      <c r="G266" s="557"/>
    </row>
    <row r="267" spans="2:8" s="9" customFormat="1" ht="18" customHeight="1">
      <c r="B267" s="558" t="s">
        <v>411</v>
      </c>
      <c r="C267" s="558"/>
      <c r="D267" s="558"/>
      <c r="E267" s="558"/>
      <c r="F267" s="558"/>
      <c r="G267" s="558"/>
    </row>
    <row r="268" spans="2:8" s="9" customFormat="1" ht="11.25" customHeight="1">
      <c r="B268" s="166"/>
      <c r="C268" s="166"/>
      <c r="D268" s="166"/>
      <c r="E268" s="166"/>
      <c r="F268" s="166"/>
      <c r="G268" s="166"/>
    </row>
    <row r="269" spans="2:8" s="9" customFormat="1" ht="18.75" customHeight="1">
      <c r="B269" s="559" t="s">
        <v>407</v>
      </c>
      <c r="C269" s="559"/>
      <c r="D269" s="559"/>
      <c r="E269" s="559"/>
      <c r="F269" s="559"/>
      <c r="G269" s="5" t="s">
        <v>341</v>
      </c>
    </row>
    <row r="271" spans="2:8">
      <c r="B271" s="569"/>
      <c r="C271" s="570"/>
      <c r="D271" s="97"/>
      <c r="E271" s="97"/>
      <c r="F271" s="99"/>
      <c r="G271" s="97"/>
    </row>
    <row r="272" spans="2:8">
      <c r="B272" s="563" t="s">
        <v>59</v>
      </c>
      <c r="C272" s="564"/>
      <c r="D272" s="100" t="s">
        <v>60</v>
      </c>
      <c r="E272" s="100" t="s">
        <v>30</v>
      </c>
      <c r="F272" s="101" t="s">
        <v>10</v>
      </c>
      <c r="G272" s="100" t="s">
        <v>11</v>
      </c>
    </row>
    <row r="273" spans="2:7">
      <c r="B273" s="565"/>
      <c r="C273" s="566"/>
      <c r="D273" s="102" t="s">
        <v>43</v>
      </c>
      <c r="E273" s="102" t="s">
        <v>61</v>
      </c>
      <c r="F273" s="104"/>
      <c r="G273" s="102"/>
    </row>
    <row r="274" spans="2:7">
      <c r="B274" s="554" t="s">
        <v>161</v>
      </c>
      <c r="C274" s="556"/>
      <c r="D274" s="113">
        <v>40</v>
      </c>
      <c r="E274" s="111">
        <v>0.5</v>
      </c>
      <c r="F274" s="113">
        <f>D274*E274</f>
        <v>20</v>
      </c>
      <c r="G274" s="111"/>
    </row>
    <row r="275" spans="2:7">
      <c r="B275" s="554" t="s">
        <v>62</v>
      </c>
      <c r="C275" s="556"/>
      <c r="D275" s="113"/>
      <c r="E275" s="111"/>
      <c r="F275" s="113"/>
      <c r="G275" s="111"/>
    </row>
    <row r="276" spans="2:7">
      <c r="B276" s="554" t="s">
        <v>162</v>
      </c>
      <c r="C276" s="556"/>
      <c r="D276" s="113"/>
      <c r="E276" s="111"/>
      <c r="F276" s="113"/>
      <c r="G276" s="111"/>
    </row>
    <row r="277" spans="2:7">
      <c r="B277" s="554" t="s">
        <v>63</v>
      </c>
      <c r="C277" s="556"/>
      <c r="D277" s="113"/>
      <c r="E277" s="111"/>
      <c r="F277" s="113"/>
      <c r="G277" s="111"/>
    </row>
    <row r="278" spans="2:7">
      <c r="B278" s="554" t="s">
        <v>163</v>
      </c>
      <c r="C278" s="555"/>
      <c r="D278" s="555"/>
      <c r="E278" s="555"/>
      <c r="F278" s="556"/>
      <c r="G278" s="113">
        <f>F274+F275+F276+F277</f>
        <v>20</v>
      </c>
    </row>
    <row r="279" spans="2:7">
      <c r="B279" s="112" t="s">
        <v>64</v>
      </c>
      <c r="C279" s="108"/>
      <c r="D279" s="108"/>
      <c r="E279" s="108"/>
      <c r="F279" s="109"/>
      <c r="G279" s="113">
        <f>G235+G248+G278</f>
        <v>198.26</v>
      </c>
    </row>
    <row r="280" spans="2:7">
      <c r="B280" s="112" t="s">
        <v>65</v>
      </c>
      <c r="C280" s="108"/>
      <c r="D280" s="108"/>
      <c r="E280" s="108"/>
      <c r="F280" s="109"/>
      <c r="G280" s="113">
        <f>G221+G279</f>
        <v>1212.0320000000002</v>
      </c>
    </row>
    <row r="281" spans="2:7">
      <c r="B281" s="112" t="s">
        <v>76</v>
      </c>
      <c r="C281" s="108"/>
      <c r="D281" s="108"/>
      <c r="E281" s="108"/>
      <c r="F281" s="109"/>
      <c r="G281" s="113">
        <f>0.3*G280</f>
        <v>363.60960000000006</v>
      </c>
    </row>
    <row r="282" spans="2:7">
      <c r="B282" s="112" t="s">
        <v>66</v>
      </c>
      <c r="C282" s="108"/>
      <c r="D282" s="108"/>
      <c r="E282" s="108"/>
      <c r="F282" s="109"/>
      <c r="G282" s="113">
        <f>G280+G281</f>
        <v>1575.6416000000002</v>
      </c>
    </row>
    <row r="283" spans="2:7">
      <c r="B283" s="112" t="s">
        <v>67</v>
      </c>
      <c r="C283" s="108"/>
      <c r="D283" s="108"/>
      <c r="E283" s="108"/>
      <c r="F283" s="109"/>
      <c r="G283" s="113">
        <f>0.13*G282</f>
        <v>204.83340800000002</v>
      </c>
    </row>
    <row r="284" spans="2:7">
      <c r="B284" s="112" t="s">
        <v>68</v>
      </c>
      <c r="C284" s="108"/>
      <c r="D284" s="108"/>
      <c r="E284" s="108"/>
      <c r="F284" s="109"/>
      <c r="G284" s="113">
        <f>SUM(G282:G283)</f>
        <v>1780.4750080000001</v>
      </c>
    </row>
    <row r="291" spans="2:5">
      <c r="B291" s="157" t="s">
        <v>69</v>
      </c>
      <c r="C291" s="7"/>
      <c r="D291" s="7"/>
      <c r="E291" s="7"/>
    </row>
    <row r="292" spans="2:5">
      <c r="B292" s="357"/>
      <c r="C292" s="573" t="s">
        <v>409</v>
      </c>
      <c r="D292" s="573"/>
      <c r="E292" s="573"/>
    </row>
    <row r="295" spans="2:5">
      <c r="B295" s="357"/>
      <c r="C295" s="573" t="s">
        <v>410</v>
      </c>
      <c r="D295" s="574"/>
      <c r="E295" s="574"/>
    </row>
    <row r="320" spans="2:8" ht="15.75">
      <c r="B320" s="557"/>
      <c r="C320" s="557"/>
      <c r="D320" s="557"/>
      <c r="E320" s="557"/>
      <c r="F320" s="557"/>
      <c r="G320" s="557"/>
      <c r="H320" s="9"/>
    </row>
    <row r="321" spans="2:8" ht="15.75">
      <c r="B321" s="557" t="s">
        <v>327</v>
      </c>
      <c r="C321" s="557"/>
      <c r="D321" s="557"/>
      <c r="E321" s="557"/>
      <c r="F321" s="557"/>
      <c r="G321" s="557"/>
      <c r="H321" s="9"/>
    </row>
    <row r="322" spans="2:8" ht="29.25" customHeight="1">
      <c r="B322" s="557" t="s">
        <v>209</v>
      </c>
      <c r="C322" s="557"/>
      <c r="D322" s="557"/>
      <c r="E322" s="557"/>
      <c r="F322" s="557"/>
      <c r="G322" s="557"/>
      <c r="H322" s="9"/>
    </row>
    <row r="323" spans="2:8" s="9" customFormat="1" ht="20.25" customHeight="1">
      <c r="B323" s="557" t="s">
        <v>339</v>
      </c>
      <c r="C323" s="557"/>
      <c r="D323" s="557"/>
      <c r="E323" s="557"/>
      <c r="F323" s="557"/>
      <c r="G323" s="557"/>
    </row>
    <row r="324" spans="2:8" s="9" customFormat="1" ht="15" customHeight="1">
      <c r="B324" s="557" t="s">
        <v>340</v>
      </c>
      <c r="C324" s="557"/>
      <c r="D324" s="557"/>
      <c r="E324" s="557"/>
      <c r="F324" s="557"/>
      <c r="G324" s="557"/>
    </row>
    <row r="325" spans="2:8" s="9" customFormat="1" ht="18" customHeight="1">
      <c r="B325" s="558" t="s">
        <v>412</v>
      </c>
      <c r="C325" s="558"/>
      <c r="D325" s="558"/>
      <c r="E325" s="558"/>
      <c r="F325" s="558"/>
      <c r="G325" s="558"/>
    </row>
    <row r="326" spans="2:8" s="9" customFormat="1" ht="11.25" customHeight="1">
      <c r="B326" s="166"/>
      <c r="C326" s="166"/>
      <c r="D326" s="166"/>
      <c r="E326" s="166"/>
      <c r="F326" s="166"/>
      <c r="G326" s="166"/>
    </row>
    <row r="327" spans="2:8" s="9" customFormat="1" ht="18.75" customHeight="1">
      <c r="B327" s="559" t="s">
        <v>407</v>
      </c>
      <c r="C327" s="559"/>
      <c r="D327" s="559"/>
      <c r="E327" s="559"/>
      <c r="F327" s="559"/>
      <c r="G327" s="5" t="s">
        <v>341</v>
      </c>
    </row>
    <row r="329" spans="2:8" ht="15">
      <c r="B329" s="560" t="s">
        <v>4</v>
      </c>
      <c r="C329" s="561"/>
      <c r="D329" s="561"/>
      <c r="E329" s="561"/>
      <c r="F329" s="561"/>
      <c r="G329" s="562"/>
      <c r="H329" s="11"/>
    </row>
    <row r="330" spans="2:8" ht="15">
      <c r="B330" s="167" t="s">
        <v>144</v>
      </c>
      <c r="C330" s="168" t="s">
        <v>5</v>
      </c>
      <c r="D330" s="158"/>
      <c r="E330" s="168" t="s">
        <v>6</v>
      </c>
      <c r="F330" s="159"/>
      <c r="G330" s="168"/>
      <c r="H330" s="11"/>
    </row>
    <row r="331" spans="2:8" ht="15">
      <c r="B331" s="14" t="s">
        <v>145</v>
      </c>
      <c r="C331" s="169" t="s">
        <v>7</v>
      </c>
      <c r="D331" s="165" t="s">
        <v>8</v>
      </c>
      <c r="E331" s="169" t="s">
        <v>9</v>
      </c>
      <c r="F331" s="170" t="s">
        <v>10</v>
      </c>
      <c r="G331" s="169" t="s">
        <v>11</v>
      </c>
      <c r="H331" s="11"/>
    </row>
    <row r="332" spans="2:8" ht="15">
      <c r="B332" s="16" t="s">
        <v>146</v>
      </c>
      <c r="C332" s="171"/>
      <c r="D332" s="172"/>
      <c r="E332" s="171"/>
      <c r="F332" s="173"/>
      <c r="G332" s="171"/>
      <c r="H332" s="11"/>
    </row>
    <row r="333" spans="2:8" ht="15">
      <c r="B333" s="168"/>
      <c r="C333" s="168"/>
      <c r="D333" s="174"/>
      <c r="E333" s="174"/>
      <c r="F333" s="174"/>
      <c r="G333" s="174"/>
      <c r="H333" s="11"/>
    </row>
    <row r="334" spans="2:8" ht="15">
      <c r="B334" s="169" t="s">
        <v>147</v>
      </c>
      <c r="C334" s="169" t="s">
        <v>216</v>
      </c>
      <c r="D334" s="175">
        <v>250</v>
      </c>
      <c r="E334" s="192">
        <v>0.25</v>
      </c>
      <c r="F334" s="176">
        <f>D334*E334</f>
        <v>62.5</v>
      </c>
      <c r="G334" s="177"/>
      <c r="H334" s="11"/>
    </row>
    <row r="335" spans="2:8" ht="15">
      <c r="B335" s="171"/>
      <c r="C335" s="171" t="s">
        <v>165</v>
      </c>
      <c r="D335" s="178"/>
      <c r="E335" s="178"/>
      <c r="F335" s="178"/>
      <c r="G335" s="178"/>
      <c r="H335" s="11"/>
    </row>
    <row r="336" spans="2:8" ht="15">
      <c r="B336" s="190" t="s">
        <v>70</v>
      </c>
      <c r="C336" s="179"/>
      <c r="D336" s="179"/>
      <c r="E336" s="179"/>
      <c r="F336" s="179"/>
      <c r="G336" s="176">
        <f>F334</f>
        <v>62.5</v>
      </c>
      <c r="H336" s="11"/>
    </row>
    <row r="337" spans="2:8" ht="15">
      <c r="B337" s="190" t="s">
        <v>71</v>
      </c>
      <c r="C337" s="179"/>
      <c r="D337" s="179"/>
      <c r="E337" s="179"/>
      <c r="F337" s="179"/>
      <c r="G337" s="181"/>
      <c r="H337" s="11"/>
    </row>
    <row r="338" spans="2:8" ht="15">
      <c r="B338" s="167" t="s">
        <v>218</v>
      </c>
      <c r="C338" s="182"/>
      <c r="D338" s="182"/>
      <c r="E338" s="183"/>
      <c r="F338" s="184">
        <v>9.18</v>
      </c>
      <c r="G338" s="174"/>
      <c r="H338" s="11"/>
    </row>
    <row r="339" spans="2:8" ht="15">
      <c r="B339" s="14" t="s">
        <v>214</v>
      </c>
      <c r="C339" s="10"/>
      <c r="D339" s="10"/>
      <c r="E339" s="15"/>
      <c r="F339" s="185">
        <v>11.37</v>
      </c>
      <c r="G339" s="177"/>
      <c r="H339" s="11"/>
    </row>
    <row r="340" spans="2:8" ht="15">
      <c r="B340" s="14" t="s">
        <v>148</v>
      </c>
      <c r="C340" s="10"/>
      <c r="D340" s="10"/>
      <c r="E340" s="15"/>
      <c r="F340" s="185"/>
      <c r="G340" s="177"/>
      <c r="H340" s="11"/>
    </row>
    <row r="341" spans="2:8" ht="15">
      <c r="B341" s="14" t="s">
        <v>149</v>
      </c>
      <c r="C341" s="10"/>
      <c r="D341" s="10"/>
      <c r="E341" s="15"/>
      <c r="F341" s="185"/>
      <c r="G341" s="177"/>
      <c r="H341" s="11"/>
    </row>
    <row r="342" spans="2:8" ht="15">
      <c r="B342" s="16" t="s">
        <v>150</v>
      </c>
      <c r="C342" s="13"/>
      <c r="D342" s="13"/>
      <c r="E342" s="17"/>
      <c r="F342" s="186">
        <v>4</v>
      </c>
      <c r="G342" s="178"/>
      <c r="H342" s="11"/>
    </row>
    <row r="343" spans="2:8" ht="15">
      <c r="B343" s="190" t="s">
        <v>12</v>
      </c>
      <c r="C343" s="179"/>
      <c r="D343" s="179"/>
      <c r="E343" s="179"/>
      <c r="F343" s="179"/>
      <c r="G343" s="180">
        <f>F338+F339+F340+F341+F342</f>
        <v>24.549999999999997</v>
      </c>
      <c r="H343" s="11"/>
    </row>
    <row r="344" spans="2:8" ht="15">
      <c r="B344" s="174"/>
      <c r="C344" s="174"/>
      <c r="D344" s="174"/>
      <c r="E344" s="174"/>
      <c r="F344" s="174"/>
      <c r="G344" s="174"/>
      <c r="H344" s="11"/>
    </row>
    <row r="345" spans="2:8" ht="15">
      <c r="B345" s="177" t="s">
        <v>13</v>
      </c>
      <c r="C345" s="169" t="s">
        <v>14</v>
      </c>
      <c r="D345" s="169" t="s">
        <v>15</v>
      </c>
      <c r="E345" s="169" t="s">
        <v>16</v>
      </c>
      <c r="F345" s="177" t="s">
        <v>17</v>
      </c>
      <c r="G345" s="169" t="s">
        <v>11</v>
      </c>
      <c r="H345" s="11"/>
    </row>
    <row r="346" spans="2:8" ht="15">
      <c r="B346" s="178" t="s">
        <v>72</v>
      </c>
      <c r="C346" s="178"/>
      <c r="D346" s="178"/>
      <c r="E346" s="171" t="s">
        <v>18</v>
      </c>
      <c r="F346" s="178"/>
      <c r="G346" s="178"/>
      <c r="H346" s="11"/>
    </row>
    <row r="347" spans="2:8" ht="15">
      <c r="B347" s="187" t="s">
        <v>19</v>
      </c>
      <c r="C347" s="188" t="s">
        <v>0</v>
      </c>
      <c r="D347" s="187">
        <v>2</v>
      </c>
      <c r="E347" s="189">
        <v>59.5</v>
      </c>
      <c r="F347" s="189">
        <f t="shared" ref="F347:F352" si="5">D347*E347</f>
        <v>119</v>
      </c>
      <c r="G347" s="187"/>
      <c r="H347" s="11"/>
    </row>
    <row r="348" spans="2:8" ht="15">
      <c r="B348" s="187" t="s">
        <v>20</v>
      </c>
      <c r="C348" s="188" t="s">
        <v>2</v>
      </c>
      <c r="D348" s="187">
        <v>1</v>
      </c>
      <c r="E348" s="189">
        <v>56</v>
      </c>
      <c r="F348" s="189">
        <f t="shared" si="5"/>
        <v>56</v>
      </c>
      <c r="G348" s="187"/>
      <c r="H348" s="11"/>
    </row>
    <row r="349" spans="2:8" ht="15">
      <c r="B349" s="187" t="s">
        <v>21</v>
      </c>
      <c r="C349" s="188" t="s">
        <v>2</v>
      </c>
      <c r="D349" s="187">
        <v>1</v>
      </c>
      <c r="E349" s="189">
        <v>59.5</v>
      </c>
      <c r="F349" s="189">
        <f t="shared" si="5"/>
        <v>59.5</v>
      </c>
      <c r="G349" s="187"/>
      <c r="H349" s="11"/>
    </row>
    <row r="350" spans="2:8" ht="15">
      <c r="B350" s="187" t="s">
        <v>22</v>
      </c>
      <c r="C350" s="188" t="s">
        <v>2</v>
      </c>
      <c r="D350" s="187">
        <v>20</v>
      </c>
      <c r="E350" s="189">
        <v>5.919E-2</v>
      </c>
      <c r="F350" s="189">
        <f t="shared" si="5"/>
        <v>1.1838</v>
      </c>
      <c r="G350" s="187"/>
      <c r="H350" s="11"/>
    </row>
    <row r="351" spans="2:8" ht="15">
      <c r="B351" s="187" t="s">
        <v>23</v>
      </c>
      <c r="C351" s="188" t="s">
        <v>2</v>
      </c>
      <c r="D351" s="187">
        <v>3</v>
      </c>
      <c r="E351" s="189">
        <v>1</v>
      </c>
      <c r="F351" s="189">
        <f t="shared" si="5"/>
        <v>3</v>
      </c>
      <c r="G351" s="187"/>
      <c r="H351" s="11"/>
    </row>
    <row r="352" spans="2:8" ht="15">
      <c r="B352" s="187" t="s">
        <v>24</v>
      </c>
      <c r="C352" s="188" t="s">
        <v>2</v>
      </c>
      <c r="D352" s="187">
        <v>0</v>
      </c>
      <c r="E352" s="189">
        <v>2.36</v>
      </c>
      <c r="F352" s="189">
        <f t="shared" si="5"/>
        <v>0</v>
      </c>
      <c r="G352" s="187"/>
      <c r="H352" s="11"/>
    </row>
    <row r="353" spans="2:8" ht="15">
      <c r="B353" s="187" t="s">
        <v>25</v>
      </c>
      <c r="C353" s="188" t="s">
        <v>2</v>
      </c>
      <c r="D353" s="187"/>
      <c r="E353" s="189"/>
      <c r="F353" s="189"/>
      <c r="G353" s="358"/>
      <c r="H353" s="11"/>
    </row>
    <row r="354" spans="2:8" ht="15">
      <c r="B354" s="190" t="s">
        <v>26</v>
      </c>
      <c r="C354" s="179"/>
      <c r="D354" s="179"/>
      <c r="E354" s="179"/>
      <c r="F354" s="193"/>
      <c r="G354" s="358">
        <f>F347+F348+F349+F350+F351+F352+F353</f>
        <v>238.68379999999999</v>
      </c>
      <c r="H354" s="11"/>
    </row>
    <row r="355" spans="2:8" ht="15">
      <c r="B355" s="174"/>
      <c r="C355" s="174"/>
      <c r="D355" s="174"/>
      <c r="E355" s="174"/>
      <c r="F355" s="174"/>
      <c r="G355" s="174"/>
      <c r="H355" s="11"/>
    </row>
    <row r="356" spans="2:8" ht="15">
      <c r="B356" s="177" t="s">
        <v>27</v>
      </c>
      <c r="C356" s="169" t="s">
        <v>28</v>
      </c>
      <c r="D356" s="169" t="s">
        <v>29</v>
      </c>
      <c r="E356" s="169" t="s">
        <v>30</v>
      </c>
      <c r="F356" s="169" t="s">
        <v>17</v>
      </c>
      <c r="G356" s="169" t="s">
        <v>11</v>
      </c>
      <c r="H356" s="11"/>
    </row>
    <row r="357" spans="2:8" ht="15">
      <c r="B357" s="177" t="s">
        <v>73</v>
      </c>
      <c r="C357" s="169" t="s">
        <v>7</v>
      </c>
      <c r="D357" s="169"/>
      <c r="E357" s="169" t="s">
        <v>31</v>
      </c>
      <c r="F357" s="177"/>
      <c r="G357" s="177"/>
      <c r="H357" s="11"/>
    </row>
    <row r="358" spans="2:8" ht="15">
      <c r="B358" s="177"/>
      <c r="C358" s="177"/>
      <c r="D358" s="177"/>
      <c r="E358" s="169"/>
      <c r="F358" s="177"/>
      <c r="G358" s="177"/>
      <c r="H358" s="11"/>
    </row>
    <row r="359" spans="2:8" ht="20.25">
      <c r="B359" s="359" t="s">
        <v>151</v>
      </c>
      <c r="C359" s="179"/>
      <c r="D359" s="179"/>
      <c r="E359" s="179"/>
      <c r="F359" s="179"/>
      <c r="G359" s="183"/>
      <c r="H359" s="11"/>
    </row>
    <row r="360" spans="2:8" ht="15">
      <c r="B360" s="16" t="s">
        <v>152</v>
      </c>
      <c r="C360" s="13"/>
      <c r="D360" s="13"/>
      <c r="E360" s="13"/>
      <c r="F360" s="13"/>
      <c r="G360" s="181"/>
      <c r="H360" s="11"/>
    </row>
    <row r="361" spans="2:8" ht="15">
      <c r="B361" s="190" t="s">
        <v>32</v>
      </c>
      <c r="C361" s="179"/>
      <c r="D361" s="179"/>
      <c r="E361" s="179"/>
      <c r="F361" s="179"/>
      <c r="G361" s="181"/>
      <c r="H361" s="11"/>
    </row>
    <row r="362" spans="2:8" ht="15">
      <c r="B362" s="11"/>
      <c r="C362" s="11"/>
      <c r="D362" s="11"/>
      <c r="E362" s="11"/>
      <c r="F362" s="11"/>
      <c r="G362" s="11"/>
      <c r="H362" s="11"/>
    </row>
    <row r="363" spans="2:8" ht="15">
      <c r="B363" s="11"/>
      <c r="C363" s="11"/>
      <c r="D363" s="11"/>
      <c r="E363" s="11"/>
      <c r="F363" s="11"/>
      <c r="G363" s="11"/>
      <c r="H363" s="11"/>
    </row>
    <row r="372" spans="2:8" ht="15.75">
      <c r="B372" s="557"/>
      <c r="C372" s="557"/>
      <c r="D372" s="557"/>
      <c r="E372" s="557"/>
      <c r="F372" s="557"/>
      <c r="G372" s="557"/>
      <c r="H372" s="9"/>
    </row>
    <row r="373" spans="2:8" ht="15.75">
      <c r="B373" s="557" t="s">
        <v>328</v>
      </c>
      <c r="C373" s="557"/>
      <c r="D373" s="557"/>
      <c r="E373" s="557"/>
      <c r="F373" s="557"/>
      <c r="G373" s="557"/>
      <c r="H373" s="9"/>
    </row>
    <row r="374" spans="2:8" ht="29.25" customHeight="1">
      <c r="B374" s="557" t="s">
        <v>209</v>
      </c>
      <c r="C374" s="557"/>
      <c r="D374" s="557"/>
      <c r="E374" s="557"/>
      <c r="F374" s="557"/>
      <c r="G374" s="557"/>
      <c r="H374" s="9"/>
    </row>
    <row r="375" spans="2:8" s="9" customFormat="1" ht="20.25" customHeight="1">
      <c r="B375" s="557" t="s">
        <v>339</v>
      </c>
      <c r="C375" s="557"/>
      <c r="D375" s="557"/>
      <c r="E375" s="557"/>
      <c r="F375" s="557"/>
      <c r="G375" s="557"/>
    </row>
    <row r="376" spans="2:8" s="9" customFormat="1" ht="15" customHeight="1">
      <c r="B376" s="557" t="s">
        <v>340</v>
      </c>
      <c r="C376" s="557"/>
      <c r="D376" s="557"/>
      <c r="E376" s="557"/>
      <c r="F376" s="557"/>
      <c r="G376" s="557"/>
    </row>
    <row r="377" spans="2:8" s="9" customFormat="1" ht="18" customHeight="1">
      <c r="B377" s="558" t="s">
        <v>412</v>
      </c>
      <c r="C377" s="558"/>
      <c r="D377" s="558"/>
      <c r="E377" s="558"/>
      <c r="F377" s="558"/>
      <c r="G377" s="558"/>
    </row>
    <row r="378" spans="2:8" s="9" customFormat="1" ht="11.25" customHeight="1">
      <c r="B378" s="166"/>
      <c r="C378" s="166"/>
      <c r="D378" s="166"/>
      <c r="E378" s="166"/>
      <c r="F378" s="166"/>
      <c r="G378" s="166"/>
    </row>
    <row r="379" spans="2:8" s="9" customFormat="1" ht="18.75" customHeight="1">
      <c r="B379" s="559" t="s">
        <v>407</v>
      </c>
      <c r="C379" s="559"/>
      <c r="D379" s="559"/>
      <c r="E379" s="559"/>
      <c r="F379" s="559"/>
      <c r="G379" s="5" t="s">
        <v>341</v>
      </c>
    </row>
    <row r="381" spans="2:8" ht="15">
      <c r="B381" s="174"/>
      <c r="C381" s="174"/>
      <c r="D381" s="174"/>
      <c r="E381" s="174"/>
      <c r="F381" s="174"/>
      <c r="G381" s="174"/>
      <c r="H381" s="11"/>
    </row>
    <row r="382" spans="2:8" ht="15">
      <c r="B382" s="177" t="s">
        <v>33</v>
      </c>
      <c r="C382" s="169" t="s">
        <v>28</v>
      </c>
      <c r="D382" s="169" t="s">
        <v>29</v>
      </c>
      <c r="E382" s="169" t="s">
        <v>34</v>
      </c>
      <c r="F382" s="169" t="s">
        <v>17</v>
      </c>
      <c r="G382" s="169" t="s">
        <v>11</v>
      </c>
      <c r="H382" s="11"/>
    </row>
    <row r="383" spans="2:8" ht="15">
      <c r="B383" s="177"/>
      <c r="C383" s="169" t="s">
        <v>7</v>
      </c>
      <c r="D383" s="169"/>
      <c r="E383" s="169" t="s">
        <v>35</v>
      </c>
      <c r="F383" s="177"/>
      <c r="G383" s="177"/>
      <c r="H383" s="11"/>
    </row>
    <row r="384" spans="2:8" ht="15">
      <c r="B384" s="178"/>
      <c r="C384" s="178"/>
      <c r="D384" s="178"/>
      <c r="E384" s="171"/>
      <c r="F384" s="178"/>
      <c r="G384" s="178"/>
      <c r="H384" s="11"/>
    </row>
    <row r="385" spans="2:8" ht="20.25">
      <c r="B385" s="360" t="s">
        <v>151</v>
      </c>
      <c r="C385" s="183"/>
      <c r="D385" s="182"/>
      <c r="E385" s="174"/>
      <c r="F385" s="174"/>
      <c r="G385" s="191"/>
      <c r="H385" s="11"/>
    </row>
    <row r="386" spans="2:8" ht="15">
      <c r="B386" s="167" t="s">
        <v>36</v>
      </c>
      <c r="C386" s="182"/>
      <c r="D386" s="182"/>
      <c r="E386" s="182"/>
      <c r="F386" s="182"/>
      <c r="G386" s="194" t="s">
        <v>164</v>
      </c>
      <c r="H386" s="11"/>
    </row>
    <row r="387" spans="2:8" ht="15">
      <c r="B387" s="190" t="s">
        <v>74</v>
      </c>
      <c r="C387" s="179"/>
      <c r="D387" s="179"/>
      <c r="E387" s="179"/>
      <c r="F387" s="179"/>
      <c r="G387" s="191">
        <f>G336+G343+G354</f>
        <v>325.73379999999997</v>
      </c>
      <c r="H387" s="11"/>
    </row>
    <row r="388" spans="2:8" ht="15">
      <c r="B388" s="190" t="s">
        <v>38</v>
      </c>
      <c r="C388" s="179"/>
      <c r="D388" s="179"/>
      <c r="E388" s="179"/>
      <c r="F388" s="179"/>
      <c r="G388" s="181"/>
      <c r="H388" s="11"/>
    </row>
    <row r="389" spans="2:8" ht="15">
      <c r="B389" s="571"/>
      <c r="C389" s="572"/>
      <c r="D389" s="174"/>
      <c r="E389" s="174"/>
      <c r="F389" s="174"/>
      <c r="G389" s="174"/>
      <c r="H389" s="11"/>
    </row>
    <row r="390" spans="2:8">
      <c r="B390" s="563" t="s">
        <v>39</v>
      </c>
      <c r="C390" s="564"/>
      <c r="D390" s="100" t="s">
        <v>40</v>
      </c>
      <c r="E390" s="100" t="s">
        <v>41</v>
      </c>
      <c r="F390" s="100" t="s">
        <v>10</v>
      </c>
      <c r="G390" s="100" t="s">
        <v>11</v>
      </c>
    </row>
    <row r="391" spans="2:8">
      <c r="B391" s="563" t="s">
        <v>42</v>
      </c>
      <c r="C391" s="564"/>
      <c r="D391" s="100" t="s">
        <v>43</v>
      </c>
      <c r="E391" s="100" t="s">
        <v>44</v>
      </c>
      <c r="F391" s="106"/>
      <c r="G391" s="106"/>
    </row>
    <row r="392" spans="2:8">
      <c r="B392" s="565"/>
      <c r="C392" s="566"/>
      <c r="D392" s="107"/>
      <c r="E392" s="107"/>
      <c r="F392" s="107"/>
      <c r="G392" s="107"/>
    </row>
    <row r="393" spans="2:8">
      <c r="B393" s="554" t="s">
        <v>153</v>
      </c>
      <c r="C393" s="556"/>
      <c r="D393" s="113">
        <v>144</v>
      </c>
      <c r="E393" s="111">
        <v>0.25</v>
      </c>
      <c r="F393" s="113">
        <f t="shared" ref="F393:F398" si="6">D393*E393</f>
        <v>36</v>
      </c>
      <c r="G393" s="111"/>
    </row>
    <row r="394" spans="2:8">
      <c r="B394" s="554" t="s">
        <v>45</v>
      </c>
      <c r="C394" s="556"/>
      <c r="D394" s="113">
        <v>45</v>
      </c>
      <c r="E394" s="111">
        <v>0.25</v>
      </c>
      <c r="F394" s="113">
        <f t="shared" si="6"/>
        <v>11.25</v>
      </c>
      <c r="G394" s="111"/>
    </row>
    <row r="395" spans="2:8">
      <c r="B395" s="554" t="s">
        <v>154</v>
      </c>
      <c r="C395" s="556"/>
      <c r="D395" s="113">
        <v>0</v>
      </c>
      <c r="E395" s="111">
        <v>0.25</v>
      </c>
      <c r="F395" s="113">
        <f t="shared" si="6"/>
        <v>0</v>
      </c>
      <c r="G395" s="111"/>
    </row>
    <row r="396" spans="2:8">
      <c r="B396" s="554" t="s">
        <v>155</v>
      </c>
      <c r="C396" s="556"/>
      <c r="D396" s="113"/>
      <c r="E396" s="111"/>
      <c r="F396" s="113">
        <f t="shared" si="6"/>
        <v>0</v>
      </c>
      <c r="G396" s="111"/>
    </row>
    <row r="397" spans="2:8">
      <c r="B397" s="554" t="s">
        <v>156</v>
      </c>
      <c r="C397" s="556"/>
      <c r="D397" s="113"/>
      <c r="E397" s="111"/>
      <c r="F397" s="113">
        <f t="shared" si="6"/>
        <v>0</v>
      </c>
      <c r="G397" s="111"/>
    </row>
    <row r="398" spans="2:8">
      <c r="B398" s="554" t="s">
        <v>157</v>
      </c>
      <c r="C398" s="556"/>
      <c r="D398" s="113"/>
      <c r="E398" s="111"/>
      <c r="F398" s="113">
        <f t="shared" si="6"/>
        <v>0</v>
      </c>
      <c r="G398" s="111"/>
    </row>
    <row r="399" spans="2:8">
      <c r="B399" s="554" t="s">
        <v>158</v>
      </c>
      <c r="C399" s="556"/>
      <c r="D399" s="113"/>
      <c r="E399" s="111"/>
      <c r="F399" s="113">
        <v>5.13</v>
      </c>
      <c r="G399" s="111"/>
    </row>
    <row r="400" spans="2:8">
      <c r="B400" s="554" t="s">
        <v>159</v>
      </c>
      <c r="C400" s="556"/>
      <c r="D400" s="110"/>
      <c r="E400" s="105"/>
      <c r="F400" s="113">
        <v>1.5</v>
      </c>
      <c r="G400" s="105"/>
    </row>
    <row r="401" spans="2:7">
      <c r="B401" s="567" t="s">
        <v>46</v>
      </c>
      <c r="C401" s="568"/>
      <c r="D401" s="568"/>
      <c r="E401" s="568"/>
      <c r="F401" s="568"/>
      <c r="G401" s="361">
        <f>F393+F394+F395+F396+F397+F398+F399+F400</f>
        <v>53.88</v>
      </c>
    </row>
    <row r="402" spans="2:7">
      <c r="B402" s="569"/>
      <c r="C402" s="570"/>
      <c r="D402" s="97"/>
      <c r="E402" s="97"/>
      <c r="F402" s="99"/>
      <c r="G402" s="97"/>
    </row>
    <row r="403" spans="2:7">
      <c r="B403" s="563" t="s">
        <v>47</v>
      </c>
      <c r="C403" s="564"/>
      <c r="D403" s="100" t="s">
        <v>48</v>
      </c>
      <c r="E403" s="100" t="s">
        <v>41</v>
      </c>
      <c r="F403" s="101" t="s">
        <v>10</v>
      </c>
      <c r="G403" s="100" t="s">
        <v>11</v>
      </c>
    </row>
    <row r="404" spans="2:7">
      <c r="B404" s="565"/>
      <c r="C404" s="566"/>
      <c r="D404" s="102" t="s">
        <v>49</v>
      </c>
      <c r="E404" s="102" t="s">
        <v>50</v>
      </c>
      <c r="F404" s="104"/>
      <c r="G404" s="102"/>
    </row>
    <row r="405" spans="2:7">
      <c r="B405" s="554" t="s">
        <v>75</v>
      </c>
      <c r="C405" s="556"/>
      <c r="D405" s="113">
        <v>25</v>
      </c>
      <c r="E405" s="111">
        <v>0.25</v>
      </c>
      <c r="F405" s="113">
        <f t="shared" ref="F405:F413" si="7">D405*E405</f>
        <v>6.25</v>
      </c>
      <c r="G405" s="111"/>
    </row>
    <row r="406" spans="2:7">
      <c r="B406" s="554" t="s">
        <v>51</v>
      </c>
      <c r="C406" s="556"/>
      <c r="D406" s="113">
        <v>25</v>
      </c>
      <c r="E406" s="111">
        <v>0.25</v>
      </c>
      <c r="F406" s="113">
        <f t="shared" si="7"/>
        <v>6.25</v>
      </c>
      <c r="G406" s="111"/>
    </row>
    <row r="407" spans="2:7">
      <c r="B407" s="554" t="s">
        <v>52</v>
      </c>
      <c r="C407" s="556"/>
      <c r="D407" s="113">
        <v>40</v>
      </c>
      <c r="E407" s="111">
        <v>0.25</v>
      </c>
      <c r="F407" s="113">
        <f t="shared" si="7"/>
        <v>10</v>
      </c>
      <c r="G407" s="111"/>
    </row>
    <row r="408" spans="2:7">
      <c r="B408" s="554" t="s">
        <v>53</v>
      </c>
      <c r="C408" s="556"/>
      <c r="D408" s="113">
        <v>5</v>
      </c>
      <c r="E408" s="111">
        <v>0.25</v>
      </c>
      <c r="F408" s="113">
        <f t="shared" si="7"/>
        <v>1.25</v>
      </c>
      <c r="G408" s="111"/>
    </row>
    <row r="409" spans="2:7">
      <c r="B409" s="554" t="s">
        <v>54</v>
      </c>
      <c r="C409" s="556"/>
      <c r="D409" s="113">
        <v>5</v>
      </c>
      <c r="E409" s="111">
        <v>0.25</v>
      </c>
      <c r="F409" s="113">
        <f t="shared" si="7"/>
        <v>1.25</v>
      </c>
      <c r="G409" s="111"/>
    </row>
    <row r="410" spans="2:7">
      <c r="B410" s="554" t="s">
        <v>55</v>
      </c>
      <c r="C410" s="556"/>
      <c r="D410" s="113">
        <v>1</v>
      </c>
      <c r="E410" s="111">
        <v>0.25</v>
      </c>
      <c r="F410" s="113">
        <f t="shared" si="7"/>
        <v>0.25</v>
      </c>
      <c r="G410" s="111"/>
    </row>
    <row r="411" spans="2:7">
      <c r="B411" s="554" t="s">
        <v>160</v>
      </c>
      <c r="C411" s="556"/>
      <c r="D411" s="113"/>
      <c r="E411" s="111">
        <v>0.25</v>
      </c>
      <c r="F411" s="113">
        <f t="shared" si="7"/>
        <v>0</v>
      </c>
      <c r="G411" s="111"/>
    </row>
    <row r="412" spans="2:7">
      <c r="B412" s="554" t="s">
        <v>56</v>
      </c>
      <c r="C412" s="556"/>
      <c r="D412" s="113">
        <v>5</v>
      </c>
      <c r="E412" s="111">
        <v>0.25</v>
      </c>
      <c r="F412" s="113">
        <f t="shared" si="7"/>
        <v>1.25</v>
      </c>
      <c r="G412" s="111"/>
    </row>
    <row r="413" spans="2:7">
      <c r="B413" s="554" t="s">
        <v>57</v>
      </c>
      <c r="C413" s="556"/>
      <c r="D413" s="113">
        <v>35</v>
      </c>
      <c r="E413" s="111">
        <v>0.25</v>
      </c>
      <c r="F413" s="113">
        <f t="shared" si="7"/>
        <v>8.75</v>
      </c>
      <c r="G413" s="111"/>
    </row>
    <row r="414" spans="2:7">
      <c r="B414" s="554" t="s">
        <v>58</v>
      </c>
      <c r="C414" s="555"/>
      <c r="D414" s="555"/>
      <c r="E414" s="555"/>
      <c r="F414" s="555"/>
      <c r="G414" s="361">
        <f>F405+F406+F407+F408+F409+F410+F411+F412+F413</f>
        <v>35.25</v>
      </c>
    </row>
    <row r="428" spans="2:8" ht="15.75">
      <c r="B428" s="557"/>
      <c r="C428" s="557"/>
      <c r="D428" s="557"/>
      <c r="E428" s="557"/>
      <c r="F428" s="557"/>
      <c r="G428" s="557"/>
      <c r="H428" s="9"/>
    </row>
    <row r="429" spans="2:8" ht="15.75">
      <c r="B429" s="557" t="s">
        <v>329</v>
      </c>
      <c r="C429" s="557"/>
      <c r="D429" s="557"/>
      <c r="E429" s="557"/>
      <c r="F429" s="557"/>
      <c r="G429" s="557"/>
      <c r="H429" s="9"/>
    </row>
    <row r="430" spans="2:8" ht="29.25" customHeight="1">
      <c r="B430" s="557" t="s">
        <v>209</v>
      </c>
      <c r="C430" s="557"/>
      <c r="D430" s="557"/>
      <c r="E430" s="557"/>
      <c r="F430" s="557"/>
      <c r="G430" s="557"/>
      <c r="H430" s="9"/>
    </row>
    <row r="431" spans="2:8" s="9" customFormat="1" ht="20.25" customHeight="1">
      <c r="B431" s="557" t="s">
        <v>339</v>
      </c>
      <c r="C431" s="557"/>
      <c r="D431" s="557"/>
      <c r="E431" s="557"/>
      <c r="F431" s="557"/>
      <c r="G431" s="557"/>
    </row>
    <row r="432" spans="2:8" s="9" customFormat="1" ht="15" customHeight="1">
      <c r="B432" s="557" t="s">
        <v>340</v>
      </c>
      <c r="C432" s="557"/>
      <c r="D432" s="557"/>
      <c r="E432" s="557"/>
      <c r="F432" s="557"/>
      <c r="G432" s="557"/>
    </row>
    <row r="433" spans="2:7" s="9" customFormat="1" ht="18" customHeight="1">
      <c r="B433" s="558" t="s">
        <v>412</v>
      </c>
      <c r="C433" s="558"/>
      <c r="D433" s="558"/>
      <c r="E433" s="558"/>
      <c r="F433" s="558"/>
      <c r="G433" s="558"/>
    </row>
    <row r="434" spans="2:7" s="9" customFormat="1" ht="11.25" customHeight="1">
      <c r="B434" s="166"/>
      <c r="C434" s="166"/>
      <c r="D434" s="166"/>
      <c r="E434" s="166"/>
      <c r="F434" s="166"/>
      <c r="G434" s="166"/>
    </row>
    <row r="435" spans="2:7" s="9" customFormat="1" ht="18.75" customHeight="1">
      <c r="B435" s="559" t="s">
        <v>407</v>
      </c>
      <c r="C435" s="559"/>
      <c r="D435" s="559"/>
      <c r="E435" s="559"/>
      <c r="F435" s="559"/>
      <c r="G435" s="5" t="s">
        <v>341</v>
      </c>
    </row>
    <row r="437" spans="2:7">
      <c r="B437" s="569"/>
      <c r="C437" s="570"/>
      <c r="D437" s="97"/>
      <c r="E437" s="97"/>
      <c r="F437" s="99"/>
      <c r="G437" s="97"/>
    </row>
    <row r="438" spans="2:7">
      <c r="B438" s="563" t="s">
        <v>59</v>
      </c>
      <c r="C438" s="564"/>
      <c r="D438" s="100" t="s">
        <v>60</v>
      </c>
      <c r="E438" s="100" t="s">
        <v>30</v>
      </c>
      <c r="F438" s="101" t="s">
        <v>10</v>
      </c>
      <c r="G438" s="100" t="s">
        <v>11</v>
      </c>
    </row>
    <row r="439" spans="2:7">
      <c r="B439" s="565"/>
      <c r="C439" s="566"/>
      <c r="D439" s="102" t="s">
        <v>43</v>
      </c>
      <c r="E439" s="102" t="s">
        <v>61</v>
      </c>
      <c r="F439" s="104"/>
      <c r="G439" s="102"/>
    </row>
    <row r="440" spans="2:7">
      <c r="B440" s="554" t="s">
        <v>161</v>
      </c>
      <c r="C440" s="556"/>
      <c r="D440" s="113">
        <v>40</v>
      </c>
      <c r="E440" s="111">
        <v>0.25</v>
      </c>
      <c r="F440" s="113">
        <f>D440*E440</f>
        <v>10</v>
      </c>
      <c r="G440" s="111"/>
    </row>
    <row r="441" spans="2:7">
      <c r="B441" s="554" t="s">
        <v>62</v>
      </c>
      <c r="C441" s="556"/>
      <c r="D441" s="113"/>
      <c r="E441" s="111"/>
      <c r="F441" s="113"/>
      <c r="G441" s="111"/>
    </row>
    <row r="442" spans="2:7">
      <c r="B442" s="554" t="s">
        <v>162</v>
      </c>
      <c r="C442" s="556"/>
      <c r="D442" s="113"/>
      <c r="E442" s="111"/>
      <c r="F442" s="113"/>
      <c r="G442" s="111"/>
    </row>
    <row r="443" spans="2:7">
      <c r="B443" s="554" t="s">
        <v>63</v>
      </c>
      <c r="C443" s="556"/>
      <c r="D443" s="113"/>
      <c r="E443" s="111"/>
      <c r="F443" s="113"/>
      <c r="G443" s="111"/>
    </row>
    <row r="444" spans="2:7">
      <c r="B444" s="554" t="s">
        <v>163</v>
      </c>
      <c r="C444" s="555"/>
      <c r="D444" s="555"/>
      <c r="E444" s="555"/>
      <c r="F444" s="556"/>
      <c r="G444" s="113">
        <f>F440+F441+F442+F443</f>
        <v>10</v>
      </c>
    </row>
    <row r="445" spans="2:7">
      <c r="B445" s="112" t="s">
        <v>64</v>
      </c>
      <c r="C445" s="108"/>
      <c r="D445" s="108"/>
      <c r="E445" s="108"/>
      <c r="F445" s="109"/>
      <c r="G445" s="113">
        <f>G401+G414+G444</f>
        <v>99.13</v>
      </c>
    </row>
    <row r="446" spans="2:7">
      <c r="B446" s="112" t="s">
        <v>65</v>
      </c>
      <c r="C446" s="108"/>
      <c r="D446" s="108"/>
      <c r="E446" s="108"/>
      <c r="F446" s="109"/>
      <c r="G446" s="113">
        <f>G387+G445</f>
        <v>424.86379999999997</v>
      </c>
    </row>
    <row r="447" spans="2:7">
      <c r="B447" s="112" t="s">
        <v>76</v>
      </c>
      <c r="C447" s="108"/>
      <c r="D447" s="108"/>
      <c r="E447" s="108"/>
      <c r="F447" s="109"/>
      <c r="G447" s="113">
        <f>0.3*G446</f>
        <v>127.45913999999999</v>
      </c>
    </row>
    <row r="448" spans="2:7">
      <c r="B448" s="112" t="s">
        <v>66</v>
      </c>
      <c r="C448" s="108"/>
      <c r="D448" s="108"/>
      <c r="E448" s="108"/>
      <c r="F448" s="109"/>
      <c r="G448" s="113">
        <f>G446+G447</f>
        <v>552.32294000000002</v>
      </c>
    </row>
    <row r="449" spans="2:7">
      <c r="B449" s="112" t="s">
        <v>67</v>
      </c>
      <c r="C449" s="108"/>
      <c r="D449" s="108"/>
      <c r="E449" s="108"/>
      <c r="F449" s="109"/>
      <c r="G449" s="113">
        <f>0.13*G448</f>
        <v>71.801982199999998</v>
      </c>
    </row>
    <row r="450" spans="2:7">
      <c r="B450" s="112" t="s">
        <v>68</v>
      </c>
      <c r="C450" s="108"/>
      <c r="D450" s="108"/>
      <c r="E450" s="108"/>
      <c r="F450" s="109"/>
      <c r="G450" s="113">
        <f>SUM(G448:G449)</f>
        <v>624.12492220000001</v>
      </c>
    </row>
    <row r="457" spans="2:7">
      <c r="B457" s="157" t="s">
        <v>69</v>
      </c>
      <c r="C457" s="7"/>
      <c r="D457" s="7"/>
      <c r="E457" s="7"/>
    </row>
    <row r="458" spans="2:7">
      <c r="B458" s="357"/>
      <c r="C458" s="573" t="s">
        <v>409</v>
      </c>
      <c r="D458" s="573"/>
      <c r="E458" s="573"/>
    </row>
    <row r="461" spans="2:7">
      <c r="B461" s="357"/>
      <c r="C461" s="573" t="s">
        <v>410</v>
      </c>
      <c r="D461" s="574"/>
      <c r="E461" s="574"/>
    </row>
    <row r="486" spans="2:8" ht="15.75">
      <c r="B486" s="557"/>
      <c r="C486" s="557"/>
      <c r="D486" s="557"/>
      <c r="E486" s="557"/>
      <c r="F486" s="557"/>
      <c r="G486" s="557"/>
      <c r="H486" s="9"/>
    </row>
    <row r="487" spans="2:8" ht="15.75">
      <c r="B487" s="557" t="s">
        <v>320</v>
      </c>
      <c r="C487" s="557"/>
      <c r="D487" s="557"/>
      <c r="E487" s="557"/>
      <c r="F487" s="557"/>
      <c r="G487" s="557"/>
      <c r="H487" s="9"/>
    </row>
    <row r="488" spans="2:8" ht="29.25" customHeight="1">
      <c r="B488" s="557" t="s">
        <v>209</v>
      </c>
      <c r="C488" s="557"/>
      <c r="D488" s="557"/>
      <c r="E488" s="557"/>
      <c r="F488" s="557"/>
      <c r="G488" s="557"/>
      <c r="H488" s="9"/>
    </row>
    <row r="489" spans="2:8" s="9" customFormat="1" ht="20.25" customHeight="1">
      <c r="B489" s="557" t="s">
        <v>339</v>
      </c>
      <c r="C489" s="557"/>
      <c r="D489" s="557"/>
      <c r="E489" s="557"/>
      <c r="F489" s="557"/>
      <c r="G489" s="557"/>
    </row>
    <row r="490" spans="2:8" s="9" customFormat="1" ht="15" customHeight="1">
      <c r="B490" s="557" t="s">
        <v>340</v>
      </c>
      <c r="C490" s="557"/>
      <c r="D490" s="557"/>
      <c r="E490" s="557"/>
      <c r="F490" s="557"/>
      <c r="G490" s="557"/>
    </row>
    <row r="491" spans="2:8" s="9" customFormat="1" ht="18" customHeight="1">
      <c r="B491" s="558" t="s">
        <v>413</v>
      </c>
      <c r="C491" s="558"/>
      <c r="D491" s="558"/>
      <c r="E491" s="558"/>
      <c r="F491" s="558"/>
      <c r="G491" s="558"/>
    </row>
    <row r="492" spans="2:8" ht="9" customHeight="1">
      <c r="B492" s="166"/>
      <c r="C492" s="166"/>
      <c r="D492" s="166"/>
      <c r="E492" s="166"/>
      <c r="F492" s="166"/>
      <c r="G492" s="166"/>
      <c r="H492" s="9"/>
    </row>
    <row r="493" spans="2:8" s="9" customFormat="1" ht="18.75" customHeight="1">
      <c r="B493" s="559" t="s">
        <v>407</v>
      </c>
      <c r="C493" s="559"/>
      <c r="D493" s="559"/>
      <c r="E493" s="559"/>
      <c r="F493" s="559"/>
      <c r="G493" s="5" t="s">
        <v>341</v>
      </c>
    </row>
    <row r="495" spans="2:8" ht="17.100000000000001" customHeight="1">
      <c r="B495" s="569"/>
      <c r="C495" s="577"/>
      <c r="D495" s="98"/>
      <c r="E495" s="98"/>
      <c r="F495" s="99"/>
      <c r="G495" s="99"/>
    </row>
    <row r="496" spans="2:8" ht="17.100000000000001" customHeight="1">
      <c r="B496" s="563" t="s">
        <v>77</v>
      </c>
      <c r="C496" s="575"/>
      <c r="D496" s="575"/>
      <c r="E496" s="575"/>
      <c r="F496" s="564"/>
      <c r="G496" s="356">
        <f>G126</f>
        <v>595.395983</v>
      </c>
    </row>
    <row r="497" spans="2:7" ht="17.100000000000001" customHeight="1">
      <c r="B497" s="565"/>
      <c r="C497" s="576"/>
      <c r="D497" s="103"/>
      <c r="E497" s="103"/>
      <c r="F497" s="104"/>
      <c r="G497" s="104"/>
    </row>
    <row r="498" spans="2:7" ht="17.100000000000001" customHeight="1">
      <c r="B498" s="569"/>
      <c r="C498" s="577"/>
      <c r="D498" s="98"/>
      <c r="E498" s="98"/>
      <c r="F498" s="99"/>
      <c r="G498" s="99"/>
    </row>
    <row r="499" spans="2:7" ht="17.100000000000001" customHeight="1">
      <c r="B499" s="563" t="s">
        <v>78</v>
      </c>
      <c r="C499" s="575"/>
      <c r="D499" s="575"/>
      <c r="E499" s="575"/>
      <c r="F499" s="564"/>
      <c r="G499" s="356">
        <f>G284</f>
        <v>1780.4750080000001</v>
      </c>
    </row>
    <row r="500" spans="2:7" ht="17.100000000000001" customHeight="1">
      <c r="B500" s="565"/>
      <c r="C500" s="576"/>
      <c r="D500" s="103"/>
      <c r="E500" s="103"/>
      <c r="F500" s="104"/>
      <c r="G500" s="104"/>
    </row>
    <row r="501" spans="2:7" ht="17.100000000000001" customHeight="1">
      <c r="B501" s="569"/>
      <c r="C501" s="577"/>
      <c r="D501" s="98"/>
      <c r="E501" s="98"/>
      <c r="F501" s="99"/>
      <c r="G501" s="99"/>
    </row>
    <row r="502" spans="2:7" ht="17.100000000000001" customHeight="1">
      <c r="B502" s="563" t="s">
        <v>79</v>
      </c>
      <c r="C502" s="575"/>
      <c r="D502" s="575"/>
      <c r="E502" s="575"/>
      <c r="F502" s="564"/>
      <c r="G502" s="356">
        <f>G450</f>
        <v>624.12492220000001</v>
      </c>
    </row>
    <row r="503" spans="2:7" ht="17.100000000000001" customHeight="1">
      <c r="B503" s="565"/>
      <c r="C503" s="576"/>
      <c r="D503" s="103"/>
      <c r="E503" s="103"/>
      <c r="F503" s="104"/>
      <c r="G503" s="104"/>
    </row>
    <row r="504" spans="2:7" ht="12" customHeight="1">
      <c r="B504" s="569"/>
      <c r="C504" s="577"/>
      <c r="D504" s="98"/>
      <c r="E504" s="98"/>
      <c r="F504" s="99"/>
      <c r="G504" s="99"/>
    </row>
    <row r="505" spans="2:7" ht="17.25" customHeight="1">
      <c r="B505" s="578" t="s">
        <v>80</v>
      </c>
      <c r="C505" s="579"/>
      <c r="D505" s="579"/>
      <c r="E505" s="579"/>
      <c r="F505" s="580"/>
      <c r="G505" s="356">
        <f>SUM(G496:G504)</f>
        <v>2999.9959132000004</v>
      </c>
    </row>
    <row r="506" spans="2:7" ht="10.5" customHeight="1">
      <c r="B506" s="565"/>
      <c r="C506" s="576"/>
      <c r="D506" s="103"/>
      <c r="E506" s="103"/>
      <c r="F506" s="104"/>
      <c r="G506" s="104"/>
    </row>
    <row r="515" spans="2:5">
      <c r="B515" s="157" t="s">
        <v>69</v>
      </c>
      <c r="C515" s="7"/>
      <c r="D515" s="7"/>
      <c r="E515" s="7"/>
    </row>
    <row r="516" spans="2:5">
      <c r="B516" s="357"/>
      <c r="C516" s="573" t="s">
        <v>409</v>
      </c>
      <c r="D516" s="573"/>
      <c r="E516" s="573"/>
    </row>
    <row r="517" spans="2:5">
      <c r="B517" s="357"/>
    </row>
    <row r="518" spans="2:5">
      <c r="B518" s="357"/>
    </row>
    <row r="519" spans="2:5">
      <c r="B519" s="357"/>
      <c r="C519" s="573" t="s">
        <v>410</v>
      </c>
      <c r="D519" s="574"/>
      <c r="E519" s="574"/>
    </row>
  </sheetData>
  <mergeCells count="194">
    <mergeCell ref="B274:C274"/>
    <mergeCell ref="B275:C275"/>
    <mergeCell ref="B500:C500"/>
    <mergeCell ref="B501:C501"/>
    <mergeCell ref="B502:F502"/>
    <mergeCell ref="B503:C503"/>
    <mergeCell ref="B493:F493"/>
    <mergeCell ref="B495:C495"/>
    <mergeCell ref="B498:C498"/>
    <mergeCell ref="B499:F499"/>
    <mergeCell ref="C134:E134"/>
    <mergeCell ref="C137:E137"/>
    <mergeCell ref="C292:E292"/>
    <mergeCell ref="C295:E295"/>
    <mergeCell ref="B272:C272"/>
    <mergeCell ref="B273:C273"/>
    <mergeCell ref="B276:C276"/>
    <mergeCell ref="B247:C247"/>
    <mergeCell ref="B248:F248"/>
    <mergeCell ref="B269:F269"/>
    <mergeCell ref="C516:E516"/>
    <mergeCell ref="C458:E458"/>
    <mergeCell ref="C461:E461"/>
    <mergeCell ref="B504:C504"/>
    <mergeCell ref="B505:F505"/>
    <mergeCell ref="B506:C506"/>
    <mergeCell ref="B443:C443"/>
    <mergeCell ref="B444:F444"/>
    <mergeCell ref="B488:G488"/>
    <mergeCell ref="B489:G489"/>
    <mergeCell ref="B496:F496"/>
    <mergeCell ref="B497:C497"/>
    <mergeCell ref="B486:G486"/>
    <mergeCell ref="B487:G487"/>
    <mergeCell ref="B490:G490"/>
    <mergeCell ref="B491:G491"/>
    <mergeCell ref="B440:C440"/>
    <mergeCell ref="B441:C441"/>
    <mergeCell ref="B430:G430"/>
    <mergeCell ref="B431:G431"/>
    <mergeCell ref="B432:G432"/>
    <mergeCell ref="B433:G433"/>
    <mergeCell ref="B435:F435"/>
    <mergeCell ref="B437:C437"/>
    <mergeCell ref="B438:C438"/>
    <mergeCell ref="B439:C439"/>
    <mergeCell ref="B429:G429"/>
    <mergeCell ref="B407:C407"/>
    <mergeCell ref="B408:C408"/>
    <mergeCell ref="B409:C409"/>
    <mergeCell ref="B410:C410"/>
    <mergeCell ref="B411:C411"/>
    <mergeCell ref="B412:C412"/>
    <mergeCell ref="B401:F401"/>
    <mergeCell ref="B403:C403"/>
    <mergeCell ref="B402:C402"/>
    <mergeCell ref="B404:C404"/>
    <mergeCell ref="B413:C413"/>
    <mergeCell ref="B414:F414"/>
    <mergeCell ref="B405:C405"/>
    <mergeCell ref="B406:C406"/>
    <mergeCell ref="B391:C391"/>
    <mergeCell ref="B392:C392"/>
    <mergeCell ref="B393:C393"/>
    <mergeCell ref="B394:C394"/>
    <mergeCell ref="B395:C395"/>
    <mergeCell ref="B389:C389"/>
    <mergeCell ref="B390:C390"/>
    <mergeCell ref="B375:G375"/>
    <mergeCell ref="B376:G376"/>
    <mergeCell ref="B377:G377"/>
    <mergeCell ref="B379:F379"/>
    <mergeCell ref="B400:C400"/>
    <mergeCell ref="B428:G428"/>
    <mergeCell ref="B396:C396"/>
    <mergeCell ref="B397:C397"/>
    <mergeCell ref="B398:C398"/>
    <mergeCell ref="B399:C399"/>
    <mergeCell ref="B271:C271"/>
    <mergeCell ref="B262:G262"/>
    <mergeCell ref="B263:G263"/>
    <mergeCell ref="B264:G264"/>
    <mergeCell ref="B265:G265"/>
    <mergeCell ref="B266:G266"/>
    <mergeCell ref="B267:G267"/>
    <mergeCell ref="B164:G164"/>
    <mergeCell ref="B206:G206"/>
    <mergeCell ref="B210:G210"/>
    <mergeCell ref="B155:G155"/>
    <mergeCell ref="B157:G157"/>
    <mergeCell ref="B158:G158"/>
    <mergeCell ref="B90:C90"/>
    <mergeCell ref="B91:C91"/>
    <mergeCell ref="B82:F82"/>
    <mergeCell ref="B245:C245"/>
    <mergeCell ref="B209:G209"/>
    <mergeCell ref="B159:G159"/>
    <mergeCell ref="B160:G160"/>
    <mergeCell ref="B162:F162"/>
    <mergeCell ref="B207:G207"/>
    <mergeCell ref="B208:G208"/>
    <mergeCell ref="B88:C88"/>
    <mergeCell ref="B89:C89"/>
    <mergeCell ref="B81:C81"/>
    <mergeCell ref="B83:C83"/>
    <mergeCell ref="B86:C86"/>
    <mergeCell ref="B87:C87"/>
    <mergeCell ref="C519:E519"/>
    <mergeCell ref="B73:C73"/>
    <mergeCell ref="B74:C74"/>
    <mergeCell ref="B75:C75"/>
    <mergeCell ref="B76:C76"/>
    <mergeCell ref="B77:C77"/>
    <mergeCell ref="B94:C94"/>
    <mergeCell ref="B95:F95"/>
    <mergeCell ref="B107:G107"/>
    <mergeCell ref="B108:G108"/>
    <mergeCell ref="B211:G211"/>
    <mergeCell ref="B213:F213"/>
    <mergeCell ref="B442:C442"/>
    <mergeCell ref="B223:C223"/>
    <mergeCell ref="B224:C224"/>
    <mergeCell ref="B225:C225"/>
    <mergeCell ref="B226:C226"/>
    <mergeCell ref="B227:C227"/>
    <mergeCell ref="B228:C228"/>
    <mergeCell ref="B233:C233"/>
    <mergeCell ref="B105:G105"/>
    <mergeCell ref="B93:C93"/>
    <mergeCell ref="B115:C115"/>
    <mergeCell ref="B120:F120"/>
    <mergeCell ref="B116:C116"/>
    <mergeCell ref="B117:C117"/>
    <mergeCell ref="B118:C118"/>
    <mergeCell ref="B119:C119"/>
    <mergeCell ref="B12:G12"/>
    <mergeCell ref="B53:G53"/>
    <mergeCell ref="B113:C113"/>
    <mergeCell ref="B114:C114"/>
    <mergeCell ref="B92:C92"/>
    <mergeCell ref="B156:G156"/>
    <mergeCell ref="B106:G106"/>
    <mergeCell ref="B109:G109"/>
    <mergeCell ref="B111:F111"/>
    <mergeCell ref="B104:G104"/>
    <mergeCell ref="B80:C80"/>
    <mergeCell ref="B71:C71"/>
    <mergeCell ref="B72:C72"/>
    <mergeCell ref="B78:C78"/>
    <mergeCell ref="B79:C79"/>
    <mergeCell ref="B7:G7"/>
    <mergeCell ref="B56:G56"/>
    <mergeCell ref="B8:G8"/>
    <mergeCell ref="B10:F10"/>
    <mergeCell ref="B55:G55"/>
    <mergeCell ref="B4:G4"/>
    <mergeCell ref="B84:C84"/>
    <mergeCell ref="B85:C85"/>
    <mergeCell ref="B58:G58"/>
    <mergeCell ref="B70:C70"/>
    <mergeCell ref="B57:G57"/>
    <mergeCell ref="B5:G5"/>
    <mergeCell ref="B6:G6"/>
    <mergeCell ref="B54:G54"/>
    <mergeCell ref="B60:F60"/>
    <mergeCell ref="B244:C244"/>
    <mergeCell ref="B246:C246"/>
    <mergeCell ref="B235:F235"/>
    <mergeCell ref="B236:C236"/>
    <mergeCell ref="B229:C229"/>
    <mergeCell ref="B230:C230"/>
    <mergeCell ref="B231:C231"/>
    <mergeCell ref="B232:C232"/>
    <mergeCell ref="B234:C234"/>
    <mergeCell ref="B327:F327"/>
    <mergeCell ref="B329:G329"/>
    <mergeCell ref="B277:C277"/>
    <mergeCell ref="B237:C237"/>
    <mergeCell ref="B238:C238"/>
    <mergeCell ref="B239:C239"/>
    <mergeCell ref="B240:C240"/>
    <mergeCell ref="B241:C241"/>
    <mergeCell ref="B242:C242"/>
    <mergeCell ref="B243:C243"/>
    <mergeCell ref="B278:F278"/>
    <mergeCell ref="B372:G372"/>
    <mergeCell ref="B373:G373"/>
    <mergeCell ref="B374:G374"/>
    <mergeCell ref="B320:G320"/>
    <mergeCell ref="B321:G321"/>
    <mergeCell ref="B322:G322"/>
    <mergeCell ref="B323:G323"/>
    <mergeCell ref="B324:G324"/>
    <mergeCell ref="B325:G325"/>
  </mergeCells>
  <phoneticPr fontId="10" type="noConversion"/>
  <pageMargins left="0.19685039370078741" right="0" top="0.39370078740157483" bottom="0" header="0.51181102362204722" footer="0"/>
  <pageSetup scale="95" orientation="portrait" horizontalDpi="4294967294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L20"/>
  <sheetViews>
    <sheetView topLeftCell="B1" workbookViewId="0">
      <selection activeCell="F8" sqref="F8"/>
    </sheetView>
  </sheetViews>
  <sheetFormatPr baseColWidth="10" defaultColWidth="9.140625" defaultRowHeight="12.75"/>
  <cols>
    <col min="1" max="1" width="1.140625" style="224" customWidth="1"/>
    <col min="2" max="2" width="0.85546875" style="5" customWidth="1"/>
    <col min="3" max="3" width="36.42578125" style="5" customWidth="1"/>
    <col min="4" max="4" width="10.28515625" style="5" customWidth="1"/>
    <col min="5" max="5" width="8.85546875" style="5" customWidth="1"/>
    <col min="6" max="6" width="13.5703125" style="5" customWidth="1"/>
    <col min="7" max="7" width="11.42578125" style="5" customWidth="1"/>
    <col min="8" max="9" width="12.85546875" style="6" customWidth="1"/>
    <col min="10" max="10" width="13.140625" style="6" customWidth="1"/>
    <col min="11" max="11" width="13.42578125" style="6" customWidth="1"/>
    <col min="12" max="12" width="16.28515625" style="6" customWidth="1"/>
    <col min="13" max="13" width="0.7109375" style="5" customWidth="1"/>
    <col min="14" max="16384" width="9.140625" style="5"/>
  </cols>
  <sheetData>
    <row r="2" spans="1:12" s="6" customFormat="1" ht="13.5" customHeight="1" thickBot="1">
      <c r="A2" s="224"/>
    </row>
    <row r="3" spans="1:12" ht="18.75" customHeight="1">
      <c r="A3" s="225" t="s">
        <v>3</v>
      </c>
      <c r="B3" s="595" t="s">
        <v>219</v>
      </c>
      <c r="C3" s="596"/>
      <c r="D3" s="596"/>
      <c r="E3" s="596"/>
      <c r="F3" s="596"/>
      <c r="G3" s="596"/>
      <c r="H3" s="596"/>
      <c r="I3" s="596"/>
      <c r="J3" s="596"/>
      <c r="K3" s="596"/>
      <c r="L3" s="597"/>
    </row>
    <row r="4" spans="1:12" ht="16.5" customHeight="1" thickBot="1">
      <c r="A4" s="225" t="s">
        <v>3</v>
      </c>
      <c r="B4" s="598"/>
      <c r="C4" s="599"/>
      <c r="D4" s="599"/>
      <c r="E4" s="599"/>
      <c r="F4" s="599"/>
      <c r="G4" s="599"/>
      <c r="H4" s="599"/>
      <c r="I4" s="599"/>
      <c r="J4" s="599"/>
      <c r="K4" s="599"/>
      <c r="L4" s="600"/>
    </row>
    <row r="5" spans="1:12" ht="32.25" customHeight="1" thickBot="1">
      <c r="A5" s="225" t="s">
        <v>3</v>
      </c>
      <c r="B5" s="601" t="s">
        <v>415</v>
      </c>
      <c r="C5" s="602"/>
      <c r="D5" s="602"/>
      <c r="E5" s="602"/>
      <c r="F5" s="602"/>
      <c r="G5" s="602"/>
      <c r="H5" s="602"/>
      <c r="I5" s="602"/>
      <c r="J5" s="602"/>
      <c r="K5" s="602"/>
      <c r="L5" s="603"/>
    </row>
    <row r="6" spans="1:12" ht="20.25" customHeight="1">
      <c r="A6" s="225" t="s">
        <v>3</v>
      </c>
      <c r="B6" s="604" t="s">
        <v>344</v>
      </c>
      <c r="C6" s="605"/>
      <c r="D6" s="581" t="s">
        <v>342</v>
      </c>
      <c r="E6" s="583"/>
      <c r="F6" s="581" t="s">
        <v>343</v>
      </c>
      <c r="G6" s="582"/>
      <c r="H6" s="582"/>
      <c r="I6" s="583"/>
      <c r="J6" s="587" t="s">
        <v>414</v>
      </c>
      <c r="K6" s="588"/>
      <c r="L6" s="589"/>
    </row>
    <row r="7" spans="1:12" ht="16.5" customHeight="1" thickBot="1">
      <c r="A7" s="224" t="s">
        <v>3</v>
      </c>
      <c r="B7" s="593"/>
      <c r="C7" s="594"/>
      <c r="D7" s="584"/>
      <c r="E7" s="586"/>
      <c r="F7" s="584"/>
      <c r="G7" s="585"/>
      <c r="H7" s="585"/>
      <c r="I7" s="586"/>
      <c r="J7" s="590"/>
      <c r="K7" s="591"/>
      <c r="L7" s="592"/>
    </row>
    <row r="8" spans="1:12" ht="63" customHeight="1" thickBot="1">
      <c r="A8" s="224" t="s">
        <v>3</v>
      </c>
      <c r="B8" s="226"/>
      <c r="C8" s="362" t="s">
        <v>92</v>
      </c>
      <c r="D8" s="227" t="s">
        <v>91</v>
      </c>
      <c r="E8" s="228" t="s">
        <v>93</v>
      </c>
      <c r="F8" s="229" t="s">
        <v>250</v>
      </c>
      <c r="G8" s="229" t="s">
        <v>251</v>
      </c>
      <c r="H8" s="230" t="s">
        <v>309</v>
      </c>
      <c r="I8" s="230" t="s">
        <v>310</v>
      </c>
      <c r="J8" s="230" t="s">
        <v>311</v>
      </c>
      <c r="K8" s="230" t="s">
        <v>312</v>
      </c>
      <c r="L8" s="230" t="s">
        <v>142</v>
      </c>
    </row>
    <row r="9" spans="1:12" s="155" customFormat="1" ht="30" customHeight="1">
      <c r="A9" s="231" t="s">
        <v>3</v>
      </c>
      <c r="B9" s="232">
        <v>1</v>
      </c>
      <c r="C9" s="233" t="s">
        <v>186</v>
      </c>
      <c r="D9" s="401">
        <v>1765</v>
      </c>
      <c r="E9" s="234">
        <v>0</v>
      </c>
      <c r="F9" s="235">
        <v>2124.25</v>
      </c>
      <c r="G9" s="234">
        <v>0</v>
      </c>
      <c r="H9" s="236"/>
      <c r="I9" s="236"/>
      <c r="J9" s="236"/>
      <c r="K9" s="236"/>
      <c r="L9" s="236"/>
    </row>
    <row r="10" spans="1:12" s="155" customFormat="1" ht="30" customHeight="1">
      <c r="A10" s="231" t="s">
        <v>3</v>
      </c>
      <c r="B10" s="237"/>
      <c r="C10" s="238" t="s">
        <v>252</v>
      </c>
      <c r="D10" s="402">
        <v>41</v>
      </c>
      <c r="E10" s="239">
        <v>0</v>
      </c>
      <c r="F10" s="240">
        <v>833.63</v>
      </c>
      <c r="G10" s="239">
        <v>0</v>
      </c>
      <c r="H10" s="241"/>
      <c r="I10" s="241"/>
      <c r="J10" s="241"/>
      <c r="K10" s="241"/>
      <c r="L10" s="241"/>
    </row>
    <row r="11" spans="1:12" s="155" customFormat="1" ht="30" customHeight="1">
      <c r="A11" s="231"/>
      <c r="B11" s="237"/>
      <c r="C11" s="238" t="s">
        <v>253</v>
      </c>
      <c r="D11" s="402">
        <v>41</v>
      </c>
      <c r="E11" s="239">
        <v>0</v>
      </c>
      <c r="F11" s="240">
        <v>26506.23</v>
      </c>
      <c r="G11" s="239">
        <v>0</v>
      </c>
      <c r="H11" s="241"/>
      <c r="I11" s="241"/>
      <c r="J11" s="241"/>
      <c r="K11" s="241"/>
      <c r="L11" s="241"/>
    </row>
    <row r="12" spans="1:12" s="155" customFormat="1" ht="30" customHeight="1">
      <c r="A12" s="231"/>
      <c r="B12" s="242"/>
      <c r="C12" s="238" t="s">
        <v>254</v>
      </c>
      <c r="D12" s="402">
        <v>47</v>
      </c>
      <c r="E12" s="239">
        <v>0</v>
      </c>
      <c r="F12" s="240">
        <v>847.64</v>
      </c>
      <c r="G12" s="239">
        <v>0</v>
      </c>
      <c r="H12" s="243"/>
      <c r="I12" s="244">
        <f>SUM(G9+G10+G11+G12)</f>
        <v>0</v>
      </c>
      <c r="J12" s="243"/>
      <c r="K12" s="245"/>
      <c r="L12" s="245"/>
    </row>
    <row r="13" spans="1:12" s="155" customFormat="1" ht="30" customHeight="1">
      <c r="A13" s="231" t="s">
        <v>3</v>
      </c>
      <c r="B13" s="237"/>
      <c r="C13" s="238" t="s">
        <v>255</v>
      </c>
      <c r="D13" s="402">
        <v>49</v>
      </c>
      <c r="E13" s="239">
        <v>0</v>
      </c>
      <c r="F13" s="240">
        <v>6150.5</v>
      </c>
      <c r="G13" s="239">
        <v>0</v>
      </c>
      <c r="H13" s="241"/>
      <c r="I13" s="241"/>
      <c r="J13" s="241"/>
      <c r="K13" s="241"/>
      <c r="L13" s="241"/>
    </row>
    <row r="14" spans="1:12" s="155" customFormat="1" ht="30" customHeight="1">
      <c r="A14" s="231" t="s">
        <v>3</v>
      </c>
      <c r="B14" s="237"/>
      <c r="C14" s="238" t="s">
        <v>256</v>
      </c>
      <c r="D14" s="402">
        <v>61</v>
      </c>
      <c r="E14" s="239">
        <v>0</v>
      </c>
      <c r="F14" s="240">
        <v>7110.74</v>
      </c>
      <c r="G14" s="239">
        <v>0</v>
      </c>
      <c r="H14" s="241"/>
      <c r="I14" s="241"/>
      <c r="J14" s="241"/>
      <c r="K14" s="241"/>
      <c r="L14" s="241"/>
    </row>
    <row r="15" spans="1:12" s="155" customFormat="1" ht="30" customHeight="1">
      <c r="A15" s="231" t="s">
        <v>3</v>
      </c>
      <c r="B15" s="237"/>
      <c r="C15" s="238" t="s">
        <v>257</v>
      </c>
      <c r="D15" s="402">
        <v>4603</v>
      </c>
      <c r="E15" s="239">
        <v>0</v>
      </c>
      <c r="F15" s="240">
        <v>9782.64</v>
      </c>
      <c r="G15" s="239">
        <v>0</v>
      </c>
      <c r="H15" s="241"/>
      <c r="I15" s="241"/>
      <c r="J15" s="241"/>
      <c r="K15" s="241"/>
      <c r="L15" s="241"/>
    </row>
    <row r="16" spans="1:12" s="155" customFormat="1" ht="30" customHeight="1">
      <c r="A16" s="231" t="s">
        <v>3</v>
      </c>
      <c r="B16" s="237"/>
      <c r="C16" s="238" t="s">
        <v>258</v>
      </c>
      <c r="D16" s="402">
        <v>4</v>
      </c>
      <c r="E16" s="239">
        <v>0</v>
      </c>
      <c r="F16" s="240">
        <v>11618.74</v>
      </c>
      <c r="G16" s="239">
        <v>0</v>
      </c>
      <c r="H16" s="241"/>
      <c r="I16" s="241"/>
      <c r="J16" s="243"/>
      <c r="K16" s="246"/>
      <c r="L16" s="241"/>
    </row>
    <row r="17" spans="1:12" ht="30.75" customHeight="1" thickBot="1">
      <c r="B17" s="247"/>
      <c r="C17" s="269" t="s">
        <v>291</v>
      </c>
      <c r="D17" s="402">
        <v>1</v>
      </c>
      <c r="E17" s="239"/>
      <c r="F17" s="240">
        <v>7322.4</v>
      </c>
      <c r="G17" s="239">
        <v>0</v>
      </c>
      <c r="H17" s="241"/>
      <c r="I17" s="241"/>
      <c r="J17" s="243"/>
      <c r="K17" s="246">
        <f>SUM(G13+G14+G15+G16+G17)</f>
        <v>0</v>
      </c>
      <c r="L17" s="261"/>
    </row>
    <row r="18" spans="1:12" ht="30.75" hidden="1" customHeight="1" thickBot="1">
      <c r="B18" s="247"/>
      <c r="C18" s="262"/>
      <c r="D18" s="263"/>
      <c r="E18" s="264"/>
      <c r="F18" s="265">
        <f>SUM(F9+F10+F11+F12+F13+F14+F15+F16+F17)</f>
        <v>72296.76999999999</v>
      </c>
      <c r="G18" s="264">
        <f>SUM(G9+G10+G11+G12+G13+G14+G15+G16+G17)</f>
        <v>0</v>
      </c>
      <c r="H18" s="266"/>
      <c r="I18" s="266"/>
      <c r="J18" s="267"/>
      <c r="K18" s="268"/>
      <c r="L18" s="261"/>
    </row>
    <row r="19" spans="1:12" s="155" customFormat="1" ht="30" customHeight="1" thickBot="1">
      <c r="A19" s="248" t="s">
        <v>3</v>
      </c>
      <c r="B19" s="249"/>
      <c r="C19" s="250"/>
      <c r="D19" s="251"/>
      <c r="E19" s="363"/>
      <c r="F19" s="364">
        <f>SUM(F18)</f>
        <v>72296.76999999999</v>
      </c>
      <c r="G19" s="363"/>
      <c r="H19" s="251"/>
      <c r="I19" s="251"/>
      <c r="J19" s="251"/>
      <c r="K19" s="251"/>
      <c r="L19" s="251"/>
    </row>
    <row r="20" spans="1:12">
      <c r="A20" s="224" t="s">
        <v>3</v>
      </c>
    </row>
  </sheetData>
  <mergeCells count="7">
    <mergeCell ref="F6:I7"/>
    <mergeCell ref="J6:L7"/>
    <mergeCell ref="B7:C7"/>
    <mergeCell ref="B3:L4"/>
    <mergeCell ref="B5:L5"/>
    <mergeCell ref="B6:C6"/>
    <mergeCell ref="D6:E7"/>
  </mergeCells>
  <phoneticPr fontId="10" type="noConversion"/>
  <pageMargins left="0.11811023622047245" right="0" top="0" bottom="0" header="0" footer="0"/>
  <pageSetup scale="90" orientation="landscape" horizontalDpi="4294967294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7:BG52"/>
  <sheetViews>
    <sheetView workbookViewId="0">
      <selection activeCell="C4" sqref="C4"/>
    </sheetView>
  </sheetViews>
  <sheetFormatPr baseColWidth="10" defaultColWidth="9.140625" defaultRowHeight="12.75"/>
  <cols>
    <col min="1" max="1" width="3" style="202" customWidth="1"/>
    <col min="2" max="2" width="0.7109375" style="202" customWidth="1"/>
    <col min="3" max="3" width="35.42578125" style="202" customWidth="1"/>
    <col min="4" max="59" width="1.140625" style="202" customWidth="1"/>
    <col min="60" max="60" width="4.5703125" style="202" customWidth="1"/>
    <col min="61" max="16384" width="9.140625" style="202"/>
  </cols>
  <sheetData>
    <row r="7" spans="2:59" ht="16.5" customHeight="1"/>
    <row r="8" spans="2:59" ht="20.25">
      <c r="B8" s="606" t="s">
        <v>81</v>
      </c>
      <c r="C8" s="606"/>
      <c r="D8" s="606"/>
      <c r="E8" s="606"/>
      <c r="F8" s="606"/>
      <c r="G8" s="606"/>
      <c r="H8" s="606"/>
      <c r="I8" s="606"/>
      <c r="J8" s="606"/>
      <c r="K8" s="606"/>
      <c r="L8" s="606"/>
      <c r="M8" s="606"/>
      <c r="N8" s="606"/>
      <c r="O8" s="606"/>
      <c r="P8" s="606"/>
      <c r="Q8" s="606"/>
      <c r="R8" s="606"/>
      <c r="S8" s="606"/>
      <c r="T8" s="606"/>
      <c r="U8" s="606"/>
      <c r="V8" s="606"/>
      <c r="W8" s="606"/>
      <c r="X8" s="606"/>
      <c r="Y8" s="606"/>
      <c r="Z8" s="606"/>
      <c r="AA8" s="606"/>
      <c r="AB8" s="606"/>
      <c r="AC8" s="606"/>
      <c r="AD8" s="606"/>
      <c r="AE8" s="606"/>
      <c r="AF8" s="606"/>
      <c r="AG8" s="606"/>
      <c r="AH8" s="606"/>
      <c r="AI8" s="606"/>
      <c r="AJ8" s="606"/>
      <c r="AK8" s="606"/>
      <c r="AL8" s="606"/>
      <c r="AM8" s="606"/>
      <c r="AN8" s="606"/>
      <c r="AO8" s="606"/>
      <c r="AP8" s="606"/>
      <c r="AQ8" s="606"/>
      <c r="AR8" s="606"/>
      <c r="AS8" s="606"/>
      <c r="AT8" s="606"/>
      <c r="AU8" s="606"/>
      <c r="AV8" s="606"/>
      <c r="AW8" s="606"/>
      <c r="AX8" s="606"/>
      <c r="AY8" s="606"/>
      <c r="AZ8" s="606"/>
      <c r="BA8" s="606"/>
      <c r="BB8" s="606"/>
      <c r="BC8" s="606"/>
      <c r="BD8" s="606"/>
      <c r="BE8" s="606"/>
      <c r="BF8" s="606"/>
      <c r="BG8" s="606"/>
    </row>
    <row r="9" spans="2:59" ht="8.25" customHeight="1">
      <c r="D9" s="270"/>
    </row>
    <row r="10" spans="2:59" ht="14.25" customHeight="1">
      <c r="C10" s="271" t="s">
        <v>82</v>
      </c>
      <c r="D10" s="385" t="s">
        <v>419</v>
      </c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  <c r="AX10" s="272"/>
    </row>
    <row r="11" spans="2:59" ht="7.5" customHeight="1"/>
    <row r="12" spans="2:59" ht="13.5" customHeight="1">
      <c r="C12" s="271" t="s">
        <v>83</v>
      </c>
      <c r="D12" s="385" t="s">
        <v>363</v>
      </c>
      <c r="E12" s="273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</row>
    <row r="13" spans="2:59" ht="8.25" customHeight="1"/>
    <row r="14" spans="2:59" ht="14.25" customHeight="1">
      <c r="C14" s="271" t="s">
        <v>84</v>
      </c>
      <c r="D14" s="385" t="s">
        <v>364</v>
      </c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</row>
    <row r="15" spans="2:59" ht="9.75" customHeight="1" thickBot="1"/>
    <row r="16" spans="2:59" ht="20.100000000000001" customHeight="1" thickTop="1">
      <c r="B16" s="274"/>
      <c r="C16" s="375" t="s">
        <v>85</v>
      </c>
      <c r="D16" s="615" t="s">
        <v>304</v>
      </c>
      <c r="E16" s="616"/>
      <c r="F16" s="616"/>
      <c r="G16" s="616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  <c r="AC16" s="616"/>
      <c r="AD16" s="616"/>
      <c r="AE16" s="616"/>
      <c r="AF16" s="616"/>
      <c r="AG16" s="616"/>
      <c r="AH16" s="616"/>
      <c r="AI16" s="616"/>
      <c r="AJ16" s="616"/>
      <c r="AK16" s="616"/>
      <c r="AL16" s="616"/>
      <c r="AM16" s="616"/>
      <c r="AN16" s="616"/>
      <c r="AO16" s="616"/>
      <c r="AP16" s="616"/>
      <c r="AQ16" s="616"/>
      <c r="AR16" s="616"/>
      <c r="AS16" s="616"/>
      <c r="AT16" s="616"/>
      <c r="AU16" s="616"/>
      <c r="AV16" s="616"/>
      <c r="AW16" s="616"/>
      <c r="AX16" s="616"/>
      <c r="AY16" s="616"/>
      <c r="AZ16" s="616"/>
      <c r="BA16" s="616"/>
      <c r="BB16" s="616"/>
      <c r="BC16" s="616"/>
      <c r="BD16" s="616"/>
      <c r="BE16" s="616"/>
      <c r="BF16" s="616"/>
      <c r="BG16" s="617"/>
    </row>
    <row r="17" spans="1:59" ht="20.100000000000001" customHeight="1">
      <c r="B17" s="618"/>
      <c r="C17" s="619"/>
      <c r="D17" s="615" t="s">
        <v>292</v>
      </c>
      <c r="E17" s="616"/>
      <c r="F17" s="616"/>
      <c r="G17" s="616"/>
      <c r="H17" s="616"/>
      <c r="I17" s="616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  <c r="W17" s="616"/>
      <c r="X17" s="616"/>
      <c r="Y17" s="616"/>
      <c r="Z17" s="616"/>
      <c r="AA17" s="616"/>
      <c r="AB17" s="616"/>
      <c r="AC17" s="616"/>
      <c r="AD17" s="616"/>
      <c r="AE17" s="617"/>
      <c r="AF17" s="615" t="s">
        <v>293</v>
      </c>
      <c r="AG17" s="616"/>
      <c r="AH17" s="616"/>
      <c r="AI17" s="616"/>
      <c r="AJ17" s="616"/>
      <c r="AK17" s="616"/>
      <c r="AL17" s="616"/>
      <c r="AM17" s="616"/>
      <c r="AN17" s="616"/>
      <c r="AO17" s="616"/>
      <c r="AP17" s="616"/>
      <c r="AQ17" s="616"/>
      <c r="AR17" s="616"/>
      <c r="AS17" s="616"/>
      <c r="AT17" s="616"/>
      <c r="AU17" s="616"/>
      <c r="AV17" s="616"/>
      <c r="AW17" s="616"/>
      <c r="AX17" s="616"/>
      <c r="AY17" s="616"/>
      <c r="AZ17" s="616"/>
      <c r="BA17" s="616"/>
      <c r="BB17" s="616"/>
      <c r="BC17" s="616"/>
      <c r="BD17" s="616"/>
      <c r="BE17" s="616"/>
      <c r="BF17" s="616"/>
      <c r="BG17" s="617"/>
    </row>
    <row r="18" spans="1:59" ht="20.100000000000001" customHeight="1">
      <c r="B18" s="275"/>
      <c r="C18" s="199" t="s">
        <v>87</v>
      </c>
      <c r="D18" s="610" t="s">
        <v>86</v>
      </c>
      <c r="E18" s="611"/>
      <c r="F18" s="611"/>
      <c r="G18" s="611"/>
      <c r="H18" s="611"/>
      <c r="I18" s="611"/>
      <c r="J18" s="611"/>
      <c r="K18" s="611"/>
      <c r="L18" s="611"/>
      <c r="M18" s="611"/>
      <c r="N18" s="611"/>
      <c r="O18" s="611"/>
      <c r="P18" s="611"/>
      <c r="Q18" s="612"/>
      <c r="R18" s="610" t="s">
        <v>294</v>
      </c>
      <c r="S18" s="611"/>
      <c r="T18" s="611"/>
      <c r="U18" s="611"/>
      <c r="V18" s="611"/>
      <c r="W18" s="611"/>
      <c r="X18" s="611"/>
      <c r="Y18" s="611"/>
      <c r="Z18" s="611"/>
      <c r="AA18" s="611"/>
      <c r="AB18" s="611"/>
      <c r="AC18" s="611"/>
      <c r="AD18" s="611"/>
      <c r="AE18" s="612"/>
      <c r="AF18" s="613" t="s">
        <v>295</v>
      </c>
      <c r="AG18" s="613"/>
      <c r="AH18" s="613"/>
      <c r="AI18" s="613"/>
      <c r="AJ18" s="613"/>
      <c r="AK18" s="613"/>
      <c r="AL18" s="613"/>
      <c r="AM18" s="613"/>
      <c r="AN18" s="613"/>
      <c r="AO18" s="613"/>
      <c r="AP18" s="613"/>
      <c r="AQ18" s="613"/>
      <c r="AR18" s="613"/>
      <c r="AS18" s="614"/>
      <c r="AT18" s="610" t="s">
        <v>296</v>
      </c>
      <c r="AU18" s="611"/>
      <c r="AV18" s="611"/>
      <c r="AW18" s="611"/>
      <c r="AX18" s="611"/>
      <c r="AY18" s="611"/>
      <c r="AZ18" s="611"/>
      <c r="BA18" s="611"/>
      <c r="BB18" s="611"/>
      <c r="BC18" s="611"/>
      <c r="BD18" s="611"/>
      <c r="BE18" s="611"/>
      <c r="BF18" s="611"/>
      <c r="BG18" s="612"/>
    </row>
    <row r="19" spans="1:59" ht="7.5" customHeight="1">
      <c r="A19" s="276"/>
      <c r="B19" s="376"/>
      <c r="C19" s="384"/>
      <c r="D19" s="276"/>
      <c r="E19" s="276"/>
      <c r="F19" s="276"/>
      <c r="G19" s="276"/>
      <c r="H19" s="276"/>
      <c r="I19" s="276"/>
      <c r="J19" s="279"/>
      <c r="K19" s="276"/>
      <c r="L19" s="276"/>
      <c r="M19" s="276"/>
      <c r="N19" s="276"/>
      <c r="O19" s="276"/>
      <c r="P19" s="276"/>
      <c r="Q19" s="277"/>
      <c r="R19" s="278"/>
      <c r="S19" s="276"/>
      <c r="T19" s="276"/>
      <c r="U19" s="276"/>
      <c r="V19" s="276"/>
      <c r="W19" s="276"/>
      <c r="X19" s="279"/>
      <c r="Y19" s="276"/>
      <c r="Z19" s="276"/>
      <c r="AA19" s="276"/>
      <c r="AB19" s="276"/>
      <c r="AC19" s="276"/>
      <c r="AD19" s="276"/>
      <c r="AE19" s="276"/>
      <c r="AF19" s="376"/>
      <c r="AG19" s="377"/>
      <c r="AH19" s="377"/>
      <c r="AI19" s="377"/>
      <c r="AJ19" s="377"/>
      <c r="AK19" s="377"/>
      <c r="AL19" s="378"/>
      <c r="AM19" s="377"/>
      <c r="AN19" s="377"/>
      <c r="AO19" s="377"/>
      <c r="AP19" s="377"/>
      <c r="AQ19" s="377"/>
      <c r="AR19" s="377"/>
      <c r="AS19" s="379"/>
      <c r="AT19" s="376"/>
      <c r="AU19" s="377"/>
      <c r="AV19" s="377"/>
      <c r="AW19" s="377"/>
      <c r="AX19" s="377"/>
      <c r="AY19" s="377"/>
      <c r="AZ19" s="378"/>
      <c r="BA19" s="377"/>
      <c r="BB19" s="377"/>
      <c r="BC19" s="377"/>
      <c r="BD19" s="377"/>
      <c r="BE19" s="377"/>
      <c r="BF19" s="377"/>
      <c r="BG19" s="379"/>
    </row>
    <row r="20" spans="1:59" ht="17.25" customHeight="1">
      <c r="A20" s="276"/>
      <c r="B20" s="278"/>
      <c r="C20" s="413" t="s">
        <v>297</v>
      </c>
      <c r="D20" s="372"/>
      <c r="E20" s="372"/>
      <c r="F20" s="365"/>
      <c r="G20" s="365"/>
      <c r="H20" s="365"/>
      <c r="I20" s="365"/>
      <c r="J20" s="366"/>
      <c r="K20" s="276"/>
      <c r="L20" s="276"/>
      <c r="M20" s="276"/>
      <c r="N20" s="276"/>
      <c r="O20" s="276"/>
      <c r="P20" s="276"/>
      <c r="Q20" s="277"/>
      <c r="R20" s="278"/>
      <c r="S20" s="276"/>
      <c r="T20" s="276"/>
      <c r="U20" s="276"/>
      <c r="V20" s="276"/>
      <c r="W20" s="276"/>
      <c r="X20" s="279"/>
      <c r="Y20" s="276"/>
      <c r="Z20" s="276"/>
      <c r="AA20" s="276"/>
      <c r="AB20" s="276"/>
      <c r="AC20" s="276"/>
      <c r="AD20" s="276"/>
      <c r="AE20" s="276"/>
      <c r="AF20" s="278"/>
      <c r="AG20" s="276"/>
      <c r="AH20" s="276"/>
      <c r="AI20" s="276"/>
      <c r="AJ20" s="276"/>
      <c r="AK20" s="276"/>
      <c r="AL20" s="279"/>
      <c r="AM20" s="276"/>
      <c r="AN20" s="276"/>
      <c r="AO20" s="276"/>
      <c r="AP20" s="276"/>
      <c r="AQ20" s="276"/>
      <c r="AR20" s="276"/>
      <c r="AS20" s="277"/>
      <c r="AT20" s="278"/>
      <c r="AU20" s="276"/>
      <c r="AV20" s="276"/>
      <c r="AW20" s="276"/>
      <c r="AX20" s="276"/>
      <c r="AY20" s="276"/>
      <c r="AZ20" s="279"/>
      <c r="BA20" s="276"/>
      <c r="BB20" s="276"/>
      <c r="BC20" s="276"/>
      <c r="BD20" s="276"/>
      <c r="BE20" s="276"/>
      <c r="BF20" s="276"/>
      <c r="BG20" s="277"/>
    </row>
    <row r="21" spans="1:59" ht="7.5" customHeight="1" thickBot="1">
      <c r="A21" s="276"/>
      <c r="B21" s="380"/>
      <c r="C21" s="414"/>
      <c r="D21" s="280"/>
      <c r="E21" s="280"/>
      <c r="F21" s="280"/>
      <c r="G21" s="280"/>
      <c r="H21" s="280"/>
      <c r="I21" s="280"/>
      <c r="J21" s="281"/>
      <c r="K21" s="280"/>
      <c r="L21" s="280"/>
      <c r="M21" s="280"/>
      <c r="N21" s="280"/>
      <c r="O21" s="280"/>
      <c r="P21" s="280"/>
      <c r="Q21" s="282"/>
      <c r="R21" s="283"/>
      <c r="S21" s="280"/>
      <c r="T21" s="280"/>
      <c r="U21" s="280"/>
      <c r="V21" s="280"/>
      <c r="W21" s="280"/>
      <c r="X21" s="281"/>
      <c r="Y21" s="280"/>
      <c r="Z21" s="280"/>
      <c r="AA21" s="280"/>
      <c r="AB21" s="280"/>
      <c r="AC21" s="280"/>
      <c r="AD21" s="280"/>
      <c r="AE21" s="280"/>
      <c r="AF21" s="283"/>
      <c r="AG21" s="280"/>
      <c r="AH21" s="280"/>
      <c r="AI21" s="280"/>
      <c r="AJ21" s="280"/>
      <c r="AK21" s="280"/>
      <c r="AL21" s="281"/>
      <c r="AM21" s="280"/>
      <c r="AN21" s="280"/>
      <c r="AO21" s="280"/>
      <c r="AP21" s="280"/>
      <c r="AQ21" s="280"/>
      <c r="AR21" s="280"/>
      <c r="AS21" s="282"/>
      <c r="AT21" s="283"/>
      <c r="AU21" s="280"/>
      <c r="AV21" s="280"/>
      <c r="AW21" s="280"/>
      <c r="AX21" s="280"/>
      <c r="AY21" s="280"/>
      <c r="AZ21" s="281"/>
      <c r="BA21" s="280"/>
      <c r="BB21" s="280"/>
      <c r="BC21" s="280"/>
      <c r="BD21" s="280"/>
      <c r="BE21" s="280"/>
      <c r="BF21" s="280"/>
      <c r="BG21" s="282"/>
    </row>
    <row r="22" spans="1:59" ht="7.5" customHeight="1">
      <c r="A22" s="276"/>
      <c r="B22" s="278"/>
      <c r="C22" s="413"/>
      <c r="D22" s="284"/>
      <c r="E22" s="284"/>
      <c r="F22" s="284"/>
      <c r="G22" s="284"/>
      <c r="H22" s="284"/>
      <c r="I22" s="284"/>
      <c r="J22" s="285"/>
      <c r="K22" s="284"/>
      <c r="L22" s="284"/>
      <c r="M22" s="284"/>
      <c r="N22" s="284"/>
      <c r="O22" s="284"/>
      <c r="P22" s="284"/>
      <c r="Q22" s="286"/>
      <c r="R22" s="287"/>
      <c r="S22" s="284"/>
      <c r="T22" s="284"/>
      <c r="U22" s="284"/>
      <c r="V22" s="284"/>
      <c r="W22" s="284"/>
      <c r="X22" s="285"/>
      <c r="Y22" s="284"/>
      <c r="Z22" s="284"/>
      <c r="AA22" s="284"/>
      <c r="AB22" s="284"/>
      <c r="AC22" s="284"/>
      <c r="AD22" s="284"/>
      <c r="AE22" s="284"/>
      <c r="AF22" s="287"/>
      <c r="AG22" s="284"/>
      <c r="AH22" s="284"/>
      <c r="AI22" s="284"/>
      <c r="AJ22" s="284"/>
      <c r="AK22" s="284"/>
      <c r="AL22" s="285"/>
      <c r="AM22" s="284"/>
      <c r="AN22" s="284"/>
      <c r="AO22" s="284"/>
      <c r="AP22" s="284"/>
      <c r="AQ22" s="284"/>
      <c r="AR22" s="284"/>
      <c r="AS22" s="286"/>
      <c r="AT22" s="287"/>
      <c r="AU22" s="284"/>
      <c r="AV22" s="284"/>
      <c r="AW22" s="284"/>
      <c r="AX22" s="284"/>
      <c r="AY22" s="284"/>
      <c r="AZ22" s="285"/>
      <c r="BA22" s="284"/>
      <c r="BB22" s="284"/>
      <c r="BC22" s="284"/>
      <c r="BD22" s="284"/>
      <c r="BE22" s="284"/>
      <c r="BF22" s="284"/>
      <c r="BG22" s="286"/>
    </row>
    <row r="23" spans="1:59" ht="17.25" customHeight="1">
      <c r="A23" s="276"/>
      <c r="B23" s="278"/>
      <c r="C23" s="415" t="s">
        <v>88</v>
      </c>
      <c r="D23" s="288"/>
      <c r="E23" s="288"/>
      <c r="F23" s="288"/>
      <c r="G23" s="373"/>
      <c r="H23" s="373"/>
      <c r="I23" s="373"/>
      <c r="J23" s="374"/>
      <c r="K23" s="373"/>
      <c r="L23" s="373"/>
      <c r="M23" s="373"/>
      <c r="N23" s="373"/>
      <c r="O23" s="373"/>
      <c r="P23" s="288"/>
      <c r="Q23" s="288"/>
      <c r="R23" s="291"/>
      <c r="S23" s="288"/>
      <c r="T23" s="288"/>
      <c r="U23" s="288"/>
      <c r="V23" s="288"/>
      <c r="W23" s="288"/>
      <c r="X23" s="289"/>
      <c r="Y23" s="288"/>
      <c r="Z23" s="288"/>
      <c r="AA23" s="288"/>
      <c r="AB23" s="288"/>
      <c r="AC23" s="288"/>
      <c r="AD23" s="288"/>
      <c r="AE23" s="288"/>
      <c r="AF23" s="291"/>
      <c r="AG23" s="288"/>
      <c r="AH23" s="288"/>
      <c r="AI23" s="288"/>
      <c r="AJ23" s="288"/>
      <c r="AK23" s="288"/>
      <c r="AL23" s="289"/>
      <c r="AM23" s="288"/>
      <c r="AN23" s="288"/>
      <c r="AO23" s="288"/>
      <c r="AP23" s="288"/>
      <c r="AQ23" s="288"/>
      <c r="AR23" s="288"/>
      <c r="AS23" s="290"/>
      <c r="AT23" s="291"/>
      <c r="AU23" s="288"/>
      <c r="AV23" s="288"/>
      <c r="AW23" s="288"/>
      <c r="AX23" s="288"/>
      <c r="AY23" s="288"/>
      <c r="AZ23" s="289"/>
      <c r="BA23" s="288"/>
      <c r="BB23" s="288"/>
      <c r="BC23" s="288"/>
      <c r="BD23" s="288"/>
      <c r="BE23" s="288"/>
      <c r="BF23" s="288"/>
      <c r="BG23" s="290"/>
    </row>
    <row r="24" spans="1:59" ht="7.5" customHeight="1" thickBot="1">
      <c r="A24" s="276"/>
      <c r="B24" s="278"/>
      <c r="C24" s="415"/>
      <c r="D24" s="280"/>
      <c r="E24" s="280"/>
      <c r="F24" s="280"/>
      <c r="G24" s="280"/>
      <c r="H24" s="280"/>
      <c r="I24" s="280"/>
      <c r="J24" s="281"/>
      <c r="K24" s="280"/>
      <c r="L24" s="280"/>
      <c r="M24" s="280"/>
      <c r="N24" s="280"/>
      <c r="O24" s="280"/>
      <c r="P24" s="280"/>
      <c r="Q24" s="282"/>
      <c r="R24" s="283"/>
      <c r="S24" s="280"/>
      <c r="T24" s="280"/>
      <c r="U24" s="280"/>
      <c r="V24" s="280"/>
      <c r="W24" s="280"/>
      <c r="X24" s="281"/>
      <c r="Y24" s="280"/>
      <c r="Z24" s="280"/>
      <c r="AA24" s="280"/>
      <c r="AB24" s="280"/>
      <c r="AC24" s="280"/>
      <c r="AD24" s="280"/>
      <c r="AE24" s="280"/>
      <c r="AF24" s="283"/>
      <c r="AG24" s="280"/>
      <c r="AH24" s="280"/>
      <c r="AI24" s="280"/>
      <c r="AJ24" s="280"/>
      <c r="AK24" s="280"/>
      <c r="AL24" s="281"/>
      <c r="AM24" s="280"/>
      <c r="AN24" s="280"/>
      <c r="AO24" s="280"/>
      <c r="AP24" s="280"/>
      <c r="AQ24" s="280"/>
      <c r="AR24" s="280"/>
      <c r="AS24" s="282"/>
      <c r="AT24" s="283"/>
      <c r="AU24" s="280"/>
      <c r="AV24" s="280"/>
      <c r="AW24" s="280"/>
      <c r="AX24" s="280"/>
      <c r="AY24" s="280"/>
      <c r="AZ24" s="281"/>
      <c r="BA24" s="280"/>
      <c r="BB24" s="280"/>
      <c r="BC24" s="280"/>
      <c r="BD24" s="280"/>
      <c r="BE24" s="280"/>
      <c r="BF24" s="280"/>
      <c r="BG24" s="282"/>
    </row>
    <row r="25" spans="1:59" ht="7.5" customHeight="1">
      <c r="A25" s="276"/>
      <c r="B25" s="376"/>
      <c r="C25" s="416"/>
      <c r="D25" s="284"/>
      <c r="E25" s="284"/>
      <c r="F25" s="284"/>
      <c r="G25" s="284"/>
      <c r="H25" s="284"/>
      <c r="I25" s="284"/>
      <c r="J25" s="285"/>
      <c r="K25" s="284"/>
      <c r="L25" s="284"/>
      <c r="M25" s="284"/>
      <c r="N25" s="284"/>
      <c r="O25" s="284"/>
      <c r="P25" s="284"/>
      <c r="Q25" s="286"/>
      <c r="R25" s="287"/>
      <c r="S25" s="284"/>
      <c r="T25" s="284"/>
      <c r="U25" s="284"/>
      <c r="V25" s="284"/>
      <c r="W25" s="284"/>
      <c r="X25" s="285"/>
      <c r="Y25" s="284"/>
      <c r="Z25" s="284"/>
      <c r="AA25" s="284"/>
      <c r="AB25" s="284"/>
      <c r="AC25" s="284"/>
      <c r="AD25" s="284"/>
      <c r="AE25" s="284"/>
      <c r="AF25" s="287"/>
      <c r="AG25" s="284"/>
      <c r="AH25" s="284"/>
      <c r="AI25" s="284"/>
      <c r="AJ25" s="284"/>
      <c r="AK25" s="284"/>
      <c r="AL25" s="285"/>
      <c r="AM25" s="284"/>
      <c r="AN25" s="284"/>
      <c r="AO25" s="284"/>
      <c r="AP25" s="284"/>
      <c r="AQ25" s="284"/>
      <c r="AR25" s="284"/>
      <c r="AS25" s="286"/>
      <c r="AT25" s="287"/>
      <c r="AU25" s="284"/>
      <c r="AV25" s="284"/>
      <c r="AW25" s="284"/>
      <c r="AX25" s="284"/>
      <c r="AY25" s="284"/>
      <c r="AZ25" s="285"/>
      <c r="BA25" s="284"/>
      <c r="BB25" s="284"/>
      <c r="BC25" s="284"/>
      <c r="BD25" s="284"/>
      <c r="BE25" s="284"/>
      <c r="BF25" s="284"/>
      <c r="BG25" s="286"/>
    </row>
    <row r="26" spans="1:59" ht="17.25" customHeight="1">
      <c r="A26" s="276"/>
      <c r="B26" s="278"/>
      <c r="C26" s="415" t="s">
        <v>298</v>
      </c>
      <c r="D26" s="288"/>
      <c r="E26" s="288"/>
      <c r="F26" s="288"/>
      <c r="G26" s="288"/>
      <c r="H26" s="288"/>
      <c r="I26" s="288"/>
      <c r="J26" s="289"/>
      <c r="K26" s="288"/>
      <c r="L26" s="288"/>
      <c r="M26" s="288"/>
      <c r="N26" s="365"/>
      <c r="O26" s="365"/>
      <c r="P26" s="365"/>
      <c r="Q26" s="367"/>
      <c r="R26" s="368"/>
      <c r="S26" s="365"/>
      <c r="T26" s="365"/>
      <c r="U26" s="288"/>
      <c r="V26" s="288"/>
      <c r="W26" s="288"/>
      <c r="X26" s="289"/>
      <c r="Y26" s="288"/>
      <c r="Z26" s="288"/>
      <c r="AA26" s="288"/>
      <c r="AB26" s="288"/>
      <c r="AC26" s="288"/>
      <c r="AD26" s="288"/>
      <c r="AE26" s="288"/>
      <c r="AF26" s="291"/>
      <c r="AG26" s="288"/>
      <c r="AH26" s="288"/>
      <c r="AI26" s="288"/>
      <c r="AJ26" s="288"/>
      <c r="AK26" s="288"/>
      <c r="AL26" s="289"/>
      <c r="AM26" s="288"/>
      <c r="AN26" s="288"/>
      <c r="AO26" s="288"/>
      <c r="AP26" s="288"/>
      <c r="AQ26" s="288"/>
      <c r="AR26" s="288"/>
      <c r="AS26" s="290"/>
      <c r="AT26" s="291"/>
      <c r="AU26" s="288"/>
      <c r="AV26" s="288"/>
      <c r="AW26" s="288"/>
      <c r="AX26" s="288"/>
      <c r="AY26" s="288"/>
      <c r="AZ26" s="289"/>
      <c r="BA26" s="288"/>
      <c r="BB26" s="288"/>
      <c r="BC26" s="288"/>
      <c r="BD26" s="288"/>
      <c r="BE26" s="288"/>
      <c r="BF26" s="288"/>
      <c r="BG26" s="290"/>
    </row>
    <row r="27" spans="1:59" ht="7.5" customHeight="1" thickBot="1">
      <c r="A27" s="276"/>
      <c r="B27" s="380"/>
      <c r="C27" s="414"/>
      <c r="D27" s="280"/>
      <c r="E27" s="280"/>
      <c r="F27" s="280"/>
      <c r="G27" s="280"/>
      <c r="H27" s="280"/>
      <c r="I27" s="280"/>
      <c r="J27" s="281"/>
      <c r="K27" s="280"/>
      <c r="L27" s="280"/>
      <c r="M27" s="280"/>
      <c r="N27" s="280"/>
      <c r="O27" s="280"/>
      <c r="P27" s="280"/>
      <c r="Q27" s="282"/>
      <c r="R27" s="283"/>
      <c r="S27" s="280"/>
      <c r="T27" s="280"/>
      <c r="U27" s="280"/>
      <c r="V27" s="280"/>
      <c r="W27" s="280"/>
      <c r="X27" s="281"/>
      <c r="Y27" s="280"/>
      <c r="Z27" s="280"/>
      <c r="AA27" s="280"/>
      <c r="AB27" s="280"/>
      <c r="AC27" s="280"/>
      <c r="AD27" s="280"/>
      <c r="AE27" s="280"/>
      <c r="AF27" s="283"/>
      <c r="AG27" s="280"/>
      <c r="AH27" s="280"/>
      <c r="AI27" s="280"/>
      <c r="AJ27" s="280"/>
      <c r="AK27" s="280"/>
      <c r="AL27" s="281"/>
      <c r="AM27" s="280"/>
      <c r="AN27" s="280"/>
      <c r="AO27" s="280"/>
      <c r="AP27" s="280"/>
      <c r="AQ27" s="280"/>
      <c r="AR27" s="280"/>
      <c r="AS27" s="282"/>
      <c r="AT27" s="283"/>
      <c r="AU27" s="280"/>
      <c r="AV27" s="280"/>
      <c r="AW27" s="280"/>
      <c r="AX27" s="280"/>
      <c r="AY27" s="280"/>
      <c r="AZ27" s="281"/>
      <c r="BA27" s="280"/>
      <c r="BB27" s="280"/>
      <c r="BC27" s="280"/>
      <c r="BD27" s="280"/>
      <c r="BE27" s="280"/>
      <c r="BF27" s="280"/>
      <c r="BG27" s="282"/>
    </row>
    <row r="28" spans="1:59" ht="7.5" customHeight="1">
      <c r="A28" s="276"/>
      <c r="B28" s="278"/>
      <c r="C28" s="413"/>
      <c r="D28" s="284"/>
      <c r="E28" s="284"/>
      <c r="F28" s="284"/>
      <c r="G28" s="284"/>
      <c r="H28" s="284"/>
      <c r="I28" s="284"/>
      <c r="J28" s="285"/>
      <c r="K28" s="284"/>
      <c r="L28" s="284"/>
      <c r="M28" s="284"/>
      <c r="N28" s="284"/>
      <c r="O28" s="284"/>
      <c r="P28" s="284"/>
      <c r="Q28" s="286"/>
      <c r="R28" s="287"/>
      <c r="S28" s="284"/>
      <c r="T28" s="284"/>
      <c r="U28" s="284"/>
      <c r="V28" s="284"/>
      <c r="W28" s="284"/>
      <c r="X28" s="285"/>
      <c r="Y28" s="284"/>
      <c r="Z28" s="284"/>
      <c r="AA28" s="284"/>
      <c r="AB28" s="284"/>
      <c r="AC28" s="284"/>
      <c r="AD28" s="284"/>
      <c r="AE28" s="284"/>
      <c r="AF28" s="287"/>
      <c r="AG28" s="284"/>
      <c r="AH28" s="284"/>
      <c r="AI28" s="284"/>
      <c r="AJ28" s="284"/>
      <c r="AK28" s="284"/>
      <c r="AL28" s="285"/>
      <c r="AM28" s="284"/>
      <c r="AN28" s="284"/>
      <c r="AO28" s="284"/>
      <c r="AP28" s="284"/>
      <c r="AQ28" s="284"/>
      <c r="AR28" s="284"/>
      <c r="AS28" s="286"/>
      <c r="AT28" s="287"/>
      <c r="AU28" s="284"/>
      <c r="AV28" s="284"/>
      <c r="AW28" s="284"/>
      <c r="AX28" s="284"/>
      <c r="AY28" s="284"/>
      <c r="AZ28" s="285"/>
      <c r="BA28" s="284"/>
      <c r="BB28" s="284"/>
      <c r="BC28" s="284"/>
      <c r="BD28" s="284"/>
      <c r="BE28" s="284"/>
      <c r="BF28" s="284"/>
      <c r="BG28" s="286"/>
    </row>
    <row r="29" spans="1:59" ht="17.25" customHeight="1">
      <c r="A29" s="276"/>
      <c r="B29" s="278"/>
      <c r="C29" s="415" t="s">
        <v>167</v>
      </c>
      <c r="D29" s="288"/>
      <c r="E29" s="288"/>
      <c r="F29" s="288"/>
      <c r="G29" s="288"/>
      <c r="H29" s="288"/>
      <c r="I29" s="288"/>
      <c r="J29" s="289"/>
      <c r="K29" s="288"/>
      <c r="L29" s="288"/>
      <c r="M29" s="288"/>
      <c r="N29" s="288"/>
      <c r="O29" s="288"/>
      <c r="P29" s="288"/>
      <c r="Q29" s="290"/>
      <c r="R29" s="291"/>
      <c r="S29" s="365"/>
      <c r="T29" s="365"/>
      <c r="U29" s="365"/>
      <c r="V29" s="365"/>
      <c r="W29" s="365"/>
      <c r="X29" s="366"/>
      <c r="Y29" s="365"/>
      <c r="Z29" s="288"/>
      <c r="AA29" s="288"/>
      <c r="AB29" s="288"/>
      <c r="AC29" s="288"/>
      <c r="AD29" s="288"/>
      <c r="AE29" s="288"/>
      <c r="AF29" s="291"/>
      <c r="AG29" s="288"/>
      <c r="AH29" s="288"/>
      <c r="AI29" s="288"/>
      <c r="AJ29" s="288"/>
      <c r="AK29" s="288"/>
      <c r="AL29" s="289"/>
      <c r="AM29" s="288"/>
      <c r="AN29" s="288"/>
      <c r="AO29" s="288"/>
      <c r="AP29" s="288"/>
      <c r="AQ29" s="288"/>
      <c r="AR29" s="288"/>
      <c r="AS29" s="290"/>
      <c r="AT29" s="291"/>
      <c r="AU29" s="288"/>
      <c r="AV29" s="288"/>
      <c r="AW29" s="288"/>
      <c r="AX29" s="288"/>
      <c r="AY29" s="288"/>
      <c r="AZ29" s="289"/>
      <c r="BA29" s="288"/>
      <c r="BB29" s="288"/>
      <c r="BC29" s="288"/>
      <c r="BD29" s="288"/>
      <c r="BE29" s="288"/>
      <c r="BF29" s="288"/>
      <c r="BG29" s="290"/>
    </row>
    <row r="30" spans="1:59" ht="7.5" customHeight="1" thickBot="1">
      <c r="A30" s="276"/>
      <c r="B30" s="278"/>
      <c r="C30" s="415"/>
      <c r="D30" s="280"/>
      <c r="E30" s="280"/>
      <c r="F30" s="280"/>
      <c r="G30" s="280"/>
      <c r="H30" s="280"/>
      <c r="I30" s="280"/>
      <c r="J30" s="281"/>
      <c r="K30" s="280"/>
      <c r="L30" s="280"/>
      <c r="M30" s="280"/>
      <c r="N30" s="280"/>
      <c r="O30" s="280"/>
      <c r="P30" s="280"/>
      <c r="Q30" s="282"/>
      <c r="R30" s="283"/>
      <c r="S30" s="280"/>
      <c r="T30" s="280"/>
      <c r="U30" s="280"/>
      <c r="V30" s="280"/>
      <c r="W30" s="280"/>
      <c r="X30" s="281"/>
      <c r="Y30" s="280"/>
      <c r="Z30" s="280"/>
      <c r="AA30" s="280"/>
      <c r="AB30" s="280"/>
      <c r="AC30" s="280"/>
      <c r="AD30" s="280"/>
      <c r="AE30" s="280"/>
      <c r="AF30" s="283"/>
      <c r="AG30" s="280"/>
      <c r="AH30" s="280"/>
      <c r="AI30" s="280"/>
      <c r="AJ30" s="280"/>
      <c r="AK30" s="280"/>
      <c r="AL30" s="281"/>
      <c r="AM30" s="280"/>
      <c r="AN30" s="280"/>
      <c r="AO30" s="280"/>
      <c r="AP30" s="280"/>
      <c r="AQ30" s="280"/>
      <c r="AR30" s="280"/>
      <c r="AS30" s="282"/>
      <c r="AT30" s="283"/>
      <c r="AU30" s="280"/>
      <c r="AV30" s="280"/>
      <c r="AW30" s="280"/>
      <c r="AX30" s="280"/>
      <c r="AY30" s="280"/>
      <c r="AZ30" s="281"/>
      <c r="BA30" s="280"/>
      <c r="BB30" s="280"/>
      <c r="BC30" s="280"/>
      <c r="BD30" s="280"/>
      <c r="BE30" s="280"/>
      <c r="BF30" s="280"/>
      <c r="BG30" s="282"/>
    </row>
    <row r="31" spans="1:59" ht="7.5" customHeight="1">
      <c r="A31" s="276"/>
      <c r="B31" s="376"/>
      <c r="C31" s="416"/>
      <c r="D31" s="284"/>
      <c r="E31" s="284"/>
      <c r="F31" s="284"/>
      <c r="G31" s="284"/>
      <c r="H31" s="284"/>
      <c r="I31" s="284"/>
      <c r="J31" s="285"/>
      <c r="K31" s="284"/>
      <c r="L31" s="284"/>
      <c r="M31" s="284"/>
      <c r="N31" s="284"/>
      <c r="O31" s="284"/>
      <c r="P31" s="284"/>
      <c r="Q31" s="286"/>
      <c r="R31" s="287"/>
      <c r="S31" s="284"/>
      <c r="T31" s="284"/>
      <c r="U31" s="284"/>
      <c r="V31" s="284"/>
      <c r="W31" s="284"/>
      <c r="X31" s="285"/>
      <c r="Y31" s="284"/>
      <c r="Z31" s="284"/>
      <c r="AA31" s="284"/>
      <c r="AB31" s="284"/>
      <c r="AC31" s="284"/>
      <c r="AD31" s="284"/>
      <c r="AE31" s="284"/>
      <c r="AF31" s="287"/>
      <c r="AG31" s="284"/>
      <c r="AH31" s="284"/>
      <c r="AI31" s="284"/>
      <c r="AJ31" s="284"/>
      <c r="AK31" s="284"/>
      <c r="AL31" s="285"/>
      <c r="AM31" s="284"/>
      <c r="AN31" s="284"/>
      <c r="AO31" s="284"/>
      <c r="AP31" s="284"/>
      <c r="AQ31" s="284"/>
      <c r="AR31" s="284"/>
      <c r="AS31" s="286"/>
      <c r="AT31" s="287"/>
      <c r="AU31" s="284"/>
      <c r="AV31" s="284"/>
      <c r="AW31" s="284"/>
      <c r="AX31" s="284"/>
      <c r="AY31" s="284"/>
      <c r="AZ31" s="285"/>
      <c r="BA31" s="284"/>
      <c r="BB31" s="284"/>
      <c r="BC31" s="284"/>
      <c r="BD31" s="284"/>
      <c r="BE31" s="284"/>
      <c r="BF31" s="284"/>
      <c r="BG31" s="286"/>
    </row>
    <row r="32" spans="1:59" ht="17.25" customHeight="1">
      <c r="A32" s="276"/>
      <c r="B32" s="278"/>
      <c r="C32" s="415" t="s">
        <v>299</v>
      </c>
      <c r="D32" s="276"/>
      <c r="E32" s="276"/>
      <c r="F32" s="276"/>
      <c r="G32" s="288"/>
      <c r="H32" s="288"/>
      <c r="I32" s="288"/>
      <c r="J32" s="289"/>
      <c r="K32" s="288"/>
      <c r="L32" s="288"/>
      <c r="M32" s="288"/>
      <c r="N32" s="288"/>
      <c r="O32" s="276"/>
      <c r="P32" s="276"/>
      <c r="Q32" s="277"/>
      <c r="R32" s="278"/>
      <c r="S32" s="276"/>
      <c r="T32" s="276"/>
      <c r="U32" s="276"/>
      <c r="V32" s="276"/>
      <c r="W32" s="276"/>
      <c r="X32" s="366"/>
      <c r="Y32" s="365"/>
      <c r="Z32" s="365"/>
      <c r="AA32" s="365"/>
      <c r="AB32" s="365"/>
      <c r="AC32" s="365"/>
      <c r="AD32" s="365"/>
      <c r="AE32" s="365"/>
      <c r="AF32" s="291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290"/>
      <c r="AT32" s="291"/>
      <c r="AU32" s="288"/>
      <c r="AV32" s="288"/>
      <c r="AW32" s="288"/>
      <c r="AX32" s="288"/>
      <c r="AY32" s="288"/>
      <c r="AZ32" s="289"/>
      <c r="BA32" s="288"/>
      <c r="BB32" s="288"/>
      <c r="BC32" s="288"/>
      <c r="BD32" s="288"/>
      <c r="BE32" s="288"/>
      <c r="BF32" s="288"/>
      <c r="BG32" s="290"/>
    </row>
    <row r="33" spans="1:59" ht="7.5" customHeight="1" thickBot="1">
      <c r="A33" s="276"/>
      <c r="B33" s="380"/>
      <c r="C33" s="414"/>
      <c r="D33" s="280"/>
      <c r="E33" s="280"/>
      <c r="F33" s="280"/>
      <c r="G33" s="280"/>
      <c r="H33" s="280"/>
      <c r="I33" s="280"/>
      <c r="J33" s="281"/>
      <c r="K33" s="280"/>
      <c r="L33" s="280"/>
      <c r="M33" s="280"/>
      <c r="N33" s="280"/>
      <c r="O33" s="280"/>
      <c r="P33" s="280"/>
      <c r="Q33" s="282"/>
      <c r="R33" s="283"/>
      <c r="S33" s="280"/>
      <c r="T33" s="280"/>
      <c r="U33" s="280"/>
      <c r="V33" s="280"/>
      <c r="W33" s="280"/>
      <c r="X33" s="281"/>
      <c r="Y33" s="280"/>
      <c r="Z33" s="280"/>
      <c r="AA33" s="280"/>
      <c r="AB33" s="280"/>
      <c r="AC33" s="280"/>
      <c r="AD33" s="280"/>
      <c r="AE33" s="280"/>
      <c r="AF33" s="283"/>
      <c r="AG33" s="280"/>
      <c r="AH33" s="280"/>
      <c r="AI33" s="280"/>
      <c r="AJ33" s="280"/>
      <c r="AK33" s="280"/>
      <c r="AL33" s="281"/>
      <c r="AM33" s="280"/>
      <c r="AN33" s="280"/>
      <c r="AO33" s="280"/>
      <c r="AP33" s="280"/>
      <c r="AQ33" s="280"/>
      <c r="AR33" s="280"/>
      <c r="AS33" s="282"/>
      <c r="AT33" s="283"/>
      <c r="AU33" s="280"/>
      <c r="AV33" s="280"/>
      <c r="AW33" s="280"/>
      <c r="AX33" s="280"/>
      <c r="AY33" s="280"/>
      <c r="AZ33" s="281"/>
      <c r="BA33" s="280"/>
      <c r="BB33" s="280"/>
      <c r="BC33" s="280"/>
      <c r="BD33" s="280"/>
      <c r="BE33" s="280"/>
      <c r="BF33" s="280"/>
      <c r="BG33" s="282"/>
    </row>
    <row r="34" spans="1:59" ht="7.5" customHeight="1">
      <c r="A34" s="276"/>
      <c r="B34" s="278"/>
      <c r="C34" s="413"/>
      <c r="D34" s="284"/>
      <c r="E34" s="284"/>
      <c r="F34" s="284"/>
      <c r="G34" s="284"/>
      <c r="H34" s="284"/>
      <c r="I34" s="284"/>
      <c r="J34" s="285"/>
      <c r="K34" s="284"/>
      <c r="L34" s="284"/>
      <c r="M34" s="284"/>
      <c r="N34" s="284"/>
      <c r="O34" s="284"/>
      <c r="P34" s="284"/>
      <c r="Q34" s="286"/>
      <c r="R34" s="287"/>
      <c r="S34" s="284"/>
      <c r="T34" s="284"/>
      <c r="U34" s="284"/>
      <c r="V34" s="284"/>
      <c r="W34" s="284"/>
      <c r="X34" s="285"/>
      <c r="Y34" s="284"/>
      <c r="Z34" s="284"/>
      <c r="AA34" s="284"/>
      <c r="AB34" s="284"/>
      <c r="AC34" s="284"/>
      <c r="AD34" s="284"/>
      <c r="AE34" s="284"/>
      <c r="AF34" s="287"/>
      <c r="AG34" s="284"/>
      <c r="AH34" s="284"/>
      <c r="AI34" s="284"/>
      <c r="AJ34" s="284"/>
      <c r="AK34" s="284"/>
      <c r="AL34" s="285"/>
      <c r="AM34" s="284"/>
      <c r="AN34" s="284"/>
      <c r="AO34" s="284"/>
      <c r="AP34" s="284"/>
      <c r="AQ34" s="284"/>
      <c r="AR34" s="284"/>
      <c r="AS34" s="286"/>
      <c r="AT34" s="287"/>
      <c r="AU34" s="284"/>
      <c r="AV34" s="284"/>
      <c r="AW34" s="284"/>
      <c r="AX34" s="284"/>
      <c r="AY34" s="284"/>
      <c r="AZ34" s="285"/>
      <c r="BA34" s="284"/>
      <c r="BB34" s="284"/>
      <c r="BC34" s="284"/>
      <c r="BD34" s="284"/>
      <c r="BE34" s="284"/>
      <c r="BF34" s="284"/>
      <c r="BG34" s="286"/>
    </row>
    <row r="35" spans="1:59" ht="17.25" customHeight="1">
      <c r="A35" s="276"/>
      <c r="B35" s="278"/>
      <c r="C35" s="415" t="s">
        <v>300</v>
      </c>
      <c r="D35" s="276"/>
      <c r="E35" s="276"/>
      <c r="F35" s="276"/>
      <c r="G35" s="288"/>
      <c r="H35" s="288"/>
      <c r="I35" s="288"/>
      <c r="J35" s="289"/>
      <c r="K35" s="288"/>
      <c r="L35" s="288"/>
      <c r="M35" s="288"/>
      <c r="N35" s="288"/>
      <c r="O35" s="276"/>
      <c r="P35" s="276"/>
      <c r="Q35" s="277"/>
      <c r="R35" s="278"/>
      <c r="S35" s="276"/>
      <c r="T35" s="276"/>
      <c r="U35" s="276"/>
      <c r="V35" s="276"/>
      <c r="W35" s="276"/>
      <c r="X35" s="279"/>
      <c r="Y35" s="276"/>
      <c r="Z35" s="276"/>
      <c r="AA35" s="276"/>
      <c r="AB35" s="276"/>
      <c r="AC35" s="276"/>
      <c r="AD35" s="365"/>
      <c r="AE35" s="365"/>
      <c r="AF35" s="368"/>
      <c r="AG35" s="365"/>
      <c r="AH35" s="365"/>
      <c r="AI35" s="365"/>
      <c r="AJ35" s="365"/>
      <c r="AK35" s="365"/>
      <c r="AL35" s="365"/>
      <c r="AM35" s="288"/>
      <c r="AN35" s="288"/>
      <c r="AO35" s="288"/>
      <c r="AP35" s="288"/>
      <c r="AQ35" s="288"/>
      <c r="AR35" s="288"/>
      <c r="AS35" s="290"/>
      <c r="AT35" s="291"/>
      <c r="AU35" s="288"/>
      <c r="AV35" s="288"/>
      <c r="AW35" s="288"/>
      <c r="AX35" s="288"/>
      <c r="AY35" s="288"/>
      <c r="AZ35" s="289"/>
      <c r="BA35" s="288"/>
      <c r="BB35" s="288"/>
      <c r="BC35" s="288"/>
      <c r="BD35" s="288"/>
      <c r="BE35" s="288"/>
      <c r="BF35" s="288"/>
      <c r="BG35" s="290"/>
    </row>
    <row r="36" spans="1:59" ht="7.5" customHeight="1" thickBot="1">
      <c r="A36" s="276"/>
      <c r="B36" s="278"/>
      <c r="C36" s="415"/>
      <c r="D36" s="280"/>
      <c r="E36" s="280"/>
      <c r="F36" s="280"/>
      <c r="G36" s="280"/>
      <c r="H36" s="280"/>
      <c r="I36" s="280"/>
      <c r="J36" s="281"/>
      <c r="K36" s="280"/>
      <c r="L36" s="280"/>
      <c r="M36" s="280"/>
      <c r="N36" s="280"/>
      <c r="O36" s="280"/>
      <c r="P36" s="280"/>
      <c r="Q36" s="282"/>
      <c r="R36" s="283"/>
      <c r="S36" s="280"/>
      <c r="T36" s="280"/>
      <c r="U36" s="280"/>
      <c r="V36" s="280"/>
      <c r="W36" s="280"/>
      <c r="X36" s="281"/>
      <c r="Y36" s="280"/>
      <c r="Z36" s="280"/>
      <c r="AA36" s="280"/>
      <c r="AB36" s="280"/>
      <c r="AC36" s="280"/>
      <c r="AD36" s="280"/>
      <c r="AE36" s="280"/>
      <c r="AF36" s="283"/>
      <c r="AG36" s="280"/>
      <c r="AH36" s="280"/>
      <c r="AI36" s="280"/>
      <c r="AJ36" s="280"/>
      <c r="AK36" s="280"/>
      <c r="AL36" s="281"/>
      <c r="AM36" s="280"/>
      <c r="AN36" s="280"/>
      <c r="AO36" s="280"/>
      <c r="AP36" s="280"/>
      <c r="AQ36" s="280"/>
      <c r="AR36" s="280"/>
      <c r="AS36" s="282"/>
      <c r="AT36" s="283"/>
      <c r="AU36" s="280"/>
      <c r="AV36" s="280"/>
      <c r="AW36" s="280"/>
      <c r="AX36" s="280"/>
      <c r="AY36" s="280"/>
      <c r="AZ36" s="281"/>
      <c r="BA36" s="280"/>
      <c r="BB36" s="280"/>
      <c r="BC36" s="280"/>
      <c r="BD36" s="280"/>
      <c r="BE36" s="280"/>
      <c r="BF36" s="280"/>
      <c r="BG36" s="282"/>
    </row>
    <row r="37" spans="1:59" ht="7.5" customHeight="1">
      <c r="A37" s="276"/>
      <c r="B37" s="376"/>
      <c r="C37" s="416"/>
      <c r="D37" s="284"/>
      <c r="E37" s="284"/>
      <c r="F37" s="284"/>
      <c r="G37" s="284"/>
      <c r="H37" s="284"/>
      <c r="I37" s="284"/>
      <c r="J37" s="285"/>
      <c r="K37" s="284"/>
      <c r="L37" s="284"/>
      <c r="M37" s="284"/>
      <c r="N37" s="284"/>
      <c r="O37" s="284"/>
      <c r="P37" s="284"/>
      <c r="Q37" s="286"/>
      <c r="R37" s="287"/>
      <c r="S37" s="284"/>
      <c r="T37" s="284"/>
      <c r="U37" s="284"/>
      <c r="V37" s="284"/>
      <c r="W37" s="284"/>
      <c r="X37" s="285"/>
      <c r="Y37" s="284"/>
      <c r="Z37" s="284"/>
      <c r="AA37" s="284"/>
      <c r="AB37" s="284"/>
      <c r="AC37" s="284"/>
      <c r="AD37" s="284"/>
      <c r="AE37" s="284"/>
      <c r="AF37" s="287"/>
      <c r="AG37" s="284"/>
      <c r="AH37" s="284"/>
      <c r="AI37" s="284"/>
      <c r="AJ37" s="284"/>
      <c r="AK37" s="284"/>
      <c r="AL37" s="285"/>
      <c r="AM37" s="284"/>
      <c r="AN37" s="284"/>
      <c r="AO37" s="284"/>
      <c r="AP37" s="284"/>
      <c r="AQ37" s="284"/>
      <c r="AR37" s="284"/>
      <c r="AS37" s="286"/>
      <c r="AT37" s="287"/>
      <c r="AU37" s="284"/>
      <c r="AV37" s="284"/>
      <c r="AW37" s="284"/>
      <c r="AX37" s="284"/>
      <c r="AY37" s="284"/>
      <c r="AZ37" s="285"/>
      <c r="BA37" s="284"/>
      <c r="BB37" s="284"/>
      <c r="BC37" s="284"/>
      <c r="BD37" s="284"/>
      <c r="BE37" s="284"/>
      <c r="BF37" s="284"/>
      <c r="BG37" s="286"/>
    </row>
    <row r="38" spans="1:59" ht="17.25" customHeight="1">
      <c r="A38" s="276"/>
      <c r="B38" s="278"/>
      <c r="C38" s="415" t="s">
        <v>301</v>
      </c>
      <c r="D38" s="276"/>
      <c r="E38" s="276"/>
      <c r="F38" s="276"/>
      <c r="G38" s="276"/>
      <c r="H38" s="276"/>
      <c r="I38" s="276"/>
      <c r="J38" s="279"/>
      <c r="K38" s="276"/>
      <c r="L38" s="276"/>
      <c r="M38" s="276"/>
      <c r="N38" s="276"/>
      <c r="O38" s="288"/>
      <c r="P38" s="288"/>
      <c r="Q38" s="290"/>
      <c r="R38" s="291"/>
      <c r="S38" s="288"/>
      <c r="T38" s="288"/>
      <c r="U38" s="288"/>
      <c r="V38" s="288"/>
      <c r="W38" s="276"/>
      <c r="X38" s="279"/>
      <c r="Y38" s="276"/>
      <c r="Z38" s="276"/>
      <c r="AA38" s="276"/>
      <c r="AB38" s="276"/>
      <c r="AC38" s="276"/>
      <c r="AD38" s="276"/>
      <c r="AE38" s="276"/>
      <c r="AF38" s="291"/>
      <c r="AG38" s="288"/>
      <c r="AH38" s="288"/>
      <c r="AI38" s="288"/>
      <c r="AJ38" s="365"/>
      <c r="AK38" s="365"/>
      <c r="AL38" s="366"/>
      <c r="AM38" s="365"/>
      <c r="AN38" s="365"/>
      <c r="AO38" s="365"/>
      <c r="AP38" s="365"/>
      <c r="AQ38" s="365"/>
      <c r="AR38" s="365"/>
      <c r="AS38" s="367"/>
      <c r="AT38" s="365"/>
      <c r="AU38" s="288"/>
      <c r="AV38" s="288"/>
      <c r="AW38" s="288"/>
      <c r="AX38" s="288"/>
      <c r="AY38" s="288"/>
      <c r="AZ38" s="289"/>
      <c r="BA38" s="288"/>
      <c r="BB38" s="288"/>
      <c r="BC38" s="288"/>
      <c r="BD38" s="288"/>
      <c r="BE38" s="288"/>
      <c r="BF38" s="288"/>
      <c r="BG38" s="290"/>
    </row>
    <row r="39" spans="1:59" ht="7.5" customHeight="1" thickBot="1">
      <c r="A39" s="276"/>
      <c r="B39" s="380"/>
      <c r="C39" s="414"/>
      <c r="D39" s="280"/>
      <c r="E39" s="280"/>
      <c r="F39" s="280"/>
      <c r="G39" s="280"/>
      <c r="H39" s="280"/>
      <c r="I39" s="280"/>
      <c r="J39" s="281"/>
      <c r="K39" s="280"/>
      <c r="L39" s="280"/>
      <c r="M39" s="280"/>
      <c r="N39" s="280"/>
      <c r="O39" s="280"/>
      <c r="P39" s="280"/>
      <c r="Q39" s="282"/>
      <c r="R39" s="283"/>
      <c r="S39" s="280"/>
      <c r="T39" s="280"/>
      <c r="U39" s="280"/>
      <c r="V39" s="280"/>
      <c r="W39" s="280"/>
      <c r="X39" s="281"/>
      <c r="Y39" s="280"/>
      <c r="Z39" s="280"/>
      <c r="AA39" s="280"/>
      <c r="AB39" s="280"/>
      <c r="AC39" s="280"/>
      <c r="AD39" s="280"/>
      <c r="AE39" s="280"/>
      <c r="AF39" s="283"/>
      <c r="AG39" s="280"/>
      <c r="AH39" s="280"/>
      <c r="AI39" s="280"/>
      <c r="AJ39" s="280"/>
      <c r="AK39" s="280"/>
      <c r="AL39" s="281"/>
      <c r="AM39" s="280"/>
      <c r="AN39" s="280"/>
      <c r="AO39" s="280"/>
      <c r="AP39" s="280"/>
      <c r="AQ39" s="280"/>
      <c r="AR39" s="280"/>
      <c r="AS39" s="282"/>
      <c r="AT39" s="283"/>
      <c r="AU39" s="280"/>
      <c r="AV39" s="280"/>
      <c r="AW39" s="280"/>
      <c r="AX39" s="280"/>
      <c r="AY39" s="280"/>
      <c r="AZ39" s="281"/>
      <c r="BA39" s="280"/>
      <c r="BB39" s="280"/>
      <c r="BC39" s="280"/>
      <c r="BD39" s="280"/>
      <c r="BE39" s="280"/>
      <c r="BF39" s="280"/>
      <c r="BG39" s="282"/>
    </row>
    <row r="40" spans="1:59" ht="7.5" customHeight="1">
      <c r="A40" s="276"/>
      <c r="B40" s="278"/>
      <c r="C40" s="413"/>
      <c r="D40" s="284"/>
      <c r="E40" s="284"/>
      <c r="F40" s="284"/>
      <c r="G40" s="284"/>
      <c r="H40" s="284"/>
      <c r="I40" s="284"/>
      <c r="J40" s="285"/>
      <c r="K40" s="284"/>
      <c r="L40" s="284"/>
      <c r="M40" s="284"/>
      <c r="N40" s="284"/>
      <c r="O40" s="284"/>
      <c r="P40" s="284"/>
      <c r="Q40" s="286"/>
      <c r="R40" s="287"/>
      <c r="S40" s="284"/>
      <c r="T40" s="284"/>
      <c r="U40" s="284"/>
      <c r="V40" s="284"/>
      <c r="W40" s="284"/>
      <c r="X40" s="285"/>
      <c r="Y40" s="284"/>
      <c r="Z40" s="284"/>
      <c r="AA40" s="284"/>
      <c r="AB40" s="284"/>
      <c r="AC40" s="284"/>
      <c r="AD40" s="284"/>
      <c r="AE40" s="284"/>
      <c r="AF40" s="287"/>
      <c r="AG40" s="284"/>
      <c r="AH40" s="284"/>
      <c r="AI40" s="284"/>
      <c r="AJ40" s="284"/>
      <c r="AK40" s="284"/>
      <c r="AL40" s="285"/>
      <c r="AM40" s="284"/>
      <c r="AN40" s="284"/>
      <c r="AO40" s="284"/>
      <c r="AP40" s="284"/>
      <c r="AQ40" s="284"/>
      <c r="AR40" s="284"/>
      <c r="AS40" s="286"/>
      <c r="AT40" s="287"/>
      <c r="AU40" s="284"/>
      <c r="AV40" s="284"/>
      <c r="AW40" s="284"/>
      <c r="AX40" s="284"/>
      <c r="AY40" s="284"/>
      <c r="AZ40" s="285"/>
      <c r="BA40" s="284"/>
      <c r="BB40" s="284"/>
      <c r="BC40" s="284"/>
      <c r="BD40" s="284"/>
      <c r="BE40" s="284"/>
      <c r="BF40" s="284"/>
      <c r="BG40" s="286"/>
    </row>
    <row r="41" spans="1:59" ht="17.25" customHeight="1">
      <c r="A41" s="276"/>
      <c r="B41" s="278"/>
      <c r="C41" s="415" t="s">
        <v>302</v>
      </c>
      <c r="D41" s="276"/>
      <c r="E41" s="276"/>
      <c r="F41" s="276"/>
      <c r="G41" s="276"/>
      <c r="H41" s="276"/>
      <c r="I41" s="276"/>
      <c r="J41" s="279"/>
      <c r="K41" s="276"/>
      <c r="L41" s="276"/>
      <c r="M41" s="276"/>
      <c r="N41" s="276"/>
      <c r="O41" s="276"/>
      <c r="P41" s="276"/>
      <c r="Q41" s="277"/>
      <c r="R41" s="278"/>
      <c r="S41" s="276"/>
      <c r="T41" s="276"/>
      <c r="U41" s="276"/>
      <c r="V41" s="276"/>
      <c r="W41" s="276"/>
      <c r="X41" s="279"/>
      <c r="Y41" s="276"/>
      <c r="Z41" s="276"/>
      <c r="AA41" s="276"/>
      <c r="AB41" s="276"/>
      <c r="AC41" s="276"/>
      <c r="AD41" s="276"/>
      <c r="AE41" s="276"/>
      <c r="AF41" s="278"/>
      <c r="AG41" s="276"/>
      <c r="AH41" s="276"/>
      <c r="AI41" s="276"/>
      <c r="AJ41" s="276"/>
      <c r="AK41" s="276"/>
      <c r="AL41" s="289"/>
      <c r="AM41" s="276"/>
      <c r="AN41" s="276"/>
      <c r="AO41" s="276"/>
      <c r="AP41" s="288"/>
      <c r="AQ41" s="288"/>
      <c r="AR41" s="288"/>
      <c r="AS41" s="369"/>
      <c r="AT41" s="370"/>
      <c r="AU41" s="371"/>
      <c r="AV41" s="371"/>
      <c r="AW41" s="288"/>
      <c r="AX41" s="288"/>
      <c r="AY41" s="288"/>
      <c r="AZ41" s="288"/>
      <c r="BA41" s="292"/>
      <c r="BB41" s="288"/>
      <c r="BC41" s="288"/>
      <c r="BD41" s="288"/>
      <c r="BE41" s="288"/>
      <c r="BF41" s="288"/>
      <c r="BG41" s="290"/>
    </row>
    <row r="42" spans="1:59" ht="7.5" customHeight="1" thickBot="1">
      <c r="A42" s="276"/>
      <c r="B42" s="278"/>
      <c r="C42" s="415"/>
      <c r="D42" s="280"/>
      <c r="E42" s="280"/>
      <c r="F42" s="280"/>
      <c r="G42" s="280"/>
      <c r="H42" s="280"/>
      <c r="I42" s="280"/>
      <c r="J42" s="281"/>
      <c r="K42" s="280"/>
      <c r="L42" s="280"/>
      <c r="M42" s="280"/>
      <c r="N42" s="280"/>
      <c r="O42" s="280"/>
      <c r="P42" s="280"/>
      <c r="Q42" s="282"/>
      <c r="R42" s="283"/>
      <c r="S42" s="280"/>
      <c r="T42" s="280"/>
      <c r="U42" s="280"/>
      <c r="V42" s="280"/>
      <c r="W42" s="280"/>
      <c r="X42" s="281"/>
      <c r="Y42" s="280"/>
      <c r="Z42" s="280"/>
      <c r="AA42" s="280"/>
      <c r="AB42" s="280"/>
      <c r="AC42" s="280"/>
      <c r="AD42" s="280"/>
      <c r="AE42" s="280"/>
      <c r="AF42" s="283"/>
      <c r="AG42" s="280"/>
      <c r="AH42" s="280"/>
      <c r="AI42" s="280"/>
      <c r="AJ42" s="280"/>
      <c r="AK42" s="280"/>
      <c r="AL42" s="281"/>
      <c r="AM42" s="280"/>
      <c r="AN42" s="280"/>
      <c r="AO42" s="280"/>
      <c r="AP42" s="280"/>
      <c r="AQ42" s="280"/>
      <c r="AR42" s="280"/>
      <c r="AS42" s="282"/>
      <c r="AT42" s="283"/>
      <c r="AU42" s="280"/>
      <c r="AV42" s="280"/>
      <c r="AW42" s="280"/>
      <c r="AX42" s="280"/>
      <c r="AY42" s="280"/>
      <c r="AZ42" s="281"/>
      <c r="BA42" s="280"/>
      <c r="BB42" s="280"/>
      <c r="BC42" s="280"/>
      <c r="BD42" s="280"/>
      <c r="BE42" s="280"/>
      <c r="BF42" s="280"/>
      <c r="BG42" s="282"/>
    </row>
    <row r="43" spans="1:59" ht="7.5" customHeight="1">
      <c r="A43" s="276"/>
      <c r="B43" s="376"/>
      <c r="C43" s="416"/>
      <c r="D43" s="284"/>
      <c r="E43" s="284"/>
      <c r="F43" s="284"/>
      <c r="G43" s="284"/>
      <c r="H43" s="284"/>
      <c r="I43" s="284"/>
      <c r="J43" s="285"/>
      <c r="K43" s="284"/>
      <c r="L43" s="284"/>
      <c r="M43" s="284"/>
      <c r="N43" s="284"/>
      <c r="O43" s="284"/>
      <c r="P43" s="284"/>
      <c r="Q43" s="286"/>
      <c r="R43" s="287"/>
      <c r="S43" s="284"/>
      <c r="T43" s="284"/>
      <c r="U43" s="284"/>
      <c r="V43" s="284"/>
      <c r="W43" s="284"/>
      <c r="X43" s="285"/>
      <c r="Y43" s="284"/>
      <c r="Z43" s="284"/>
      <c r="AA43" s="284"/>
      <c r="AB43" s="284"/>
      <c r="AC43" s="284"/>
      <c r="AD43" s="284"/>
      <c r="AE43" s="284"/>
      <c r="AF43" s="287"/>
      <c r="AG43" s="284"/>
      <c r="AH43" s="284"/>
      <c r="AI43" s="284"/>
      <c r="AJ43" s="284"/>
      <c r="AK43" s="284"/>
      <c r="AL43" s="285"/>
      <c r="AM43" s="284"/>
      <c r="AN43" s="284"/>
      <c r="AO43" s="284"/>
      <c r="AP43" s="284"/>
      <c r="AQ43" s="284"/>
      <c r="AR43" s="284"/>
      <c r="AS43" s="286"/>
      <c r="AT43" s="287"/>
      <c r="AU43" s="284"/>
      <c r="AV43" s="284"/>
      <c r="AW43" s="284"/>
      <c r="AX43" s="284"/>
      <c r="AY43" s="284"/>
      <c r="AZ43" s="285"/>
      <c r="BA43" s="284"/>
      <c r="BB43" s="284"/>
      <c r="BC43" s="284"/>
      <c r="BD43" s="284"/>
      <c r="BE43" s="284"/>
      <c r="BF43" s="284"/>
      <c r="BG43" s="286"/>
    </row>
    <row r="44" spans="1:59" ht="17.25" customHeight="1">
      <c r="A44" s="276"/>
      <c r="B44" s="278"/>
      <c r="C44" s="415" t="s">
        <v>303</v>
      </c>
      <c r="D44" s="276"/>
      <c r="E44" s="276"/>
      <c r="F44" s="276"/>
      <c r="G44" s="276"/>
      <c r="H44" s="276"/>
      <c r="I44" s="276"/>
      <c r="J44" s="279"/>
      <c r="K44" s="276"/>
      <c r="L44" s="276"/>
      <c r="M44" s="276"/>
      <c r="N44" s="276"/>
      <c r="O44" s="276"/>
      <c r="P44" s="276"/>
      <c r="Q44" s="277"/>
      <c r="R44" s="278"/>
      <c r="S44" s="276"/>
      <c r="T44" s="276"/>
      <c r="U44" s="276"/>
      <c r="V44" s="276"/>
      <c r="W44" s="276"/>
      <c r="X44" s="279"/>
      <c r="Y44" s="276"/>
      <c r="Z44" s="276"/>
      <c r="AA44" s="276"/>
      <c r="AB44" s="276"/>
      <c r="AC44" s="276"/>
      <c r="AD44" s="276"/>
      <c r="AE44" s="276"/>
      <c r="AF44" s="278"/>
      <c r="AG44" s="276"/>
      <c r="AH44" s="276"/>
      <c r="AI44" s="276"/>
      <c r="AJ44" s="276"/>
      <c r="AK44" s="276"/>
      <c r="AL44" s="289"/>
      <c r="AM44" s="276"/>
      <c r="AN44" s="276"/>
      <c r="AO44" s="276"/>
      <c r="AP44" s="288"/>
      <c r="AQ44" s="288"/>
      <c r="AR44" s="288"/>
      <c r="AS44" s="290"/>
      <c r="AT44" s="291"/>
      <c r="AU44" s="365"/>
      <c r="AV44" s="365"/>
      <c r="AW44" s="365"/>
      <c r="AX44" s="365"/>
      <c r="AY44" s="365"/>
      <c r="AZ44" s="289"/>
      <c r="BA44" s="288"/>
      <c r="BB44" s="288"/>
      <c r="BC44" s="288"/>
      <c r="BD44" s="288"/>
      <c r="BE44" s="288"/>
      <c r="BF44" s="288"/>
      <c r="BG44" s="290"/>
    </row>
    <row r="45" spans="1:59" ht="7.5" customHeight="1" thickBot="1">
      <c r="A45" s="276"/>
      <c r="B45" s="380"/>
      <c r="C45" s="414"/>
      <c r="D45" s="280"/>
      <c r="E45" s="280"/>
      <c r="F45" s="280"/>
      <c r="G45" s="280"/>
      <c r="H45" s="280"/>
      <c r="I45" s="280"/>
      <c r="J45" s="281"/>
      <c r="K45" s="280"/>
      <c r="L45" s="280"/>
      <c r="M45" s="280"/>
      <c r="N45" s="280"/>
      <c r="O45" s="280"/>
      <c r="P45" s="280"/>
      <c r="Q45" s="282"/>
      <c r="R45" s="283"/>
      <c r="S45" s="280"/>
      <c r="T45" s="280"/>
      <c r="U45" s="280"/>
      <c r="V45" s="280"/>
      <c r="W45" s="280"/>
      <c r="X45" s="281"/>
      <c r="Y45" s="280"/>
      <c r="Z45" s="280"/>
      <c r="AA45" s="280"/>
      <c r="AB45" s="280"/>
      <c r="AC45" s="280"/>
      <c r="AD45" s="280"/>
      <c r="AE45" s="280"/>
      <c r="AF45" s="283"/>
      <c r="AG45" s="280"/>
      <c r="AH45" s="280"/>
      <c r="AI45" s="280"/>
      <c r="AJ45" s="280"/>
      <c r="AK45" s="280"/>
      <c r="AL45" s="281"/>
      <c r="AM45" s="280"/>
      <c r="AN45" s="280"/>
      <c r="AO45" s="280"/>
      <c r="AP45" s="280"/>
      <c r="AQ45" s="280"/>
      <c r="AR45" s="280"/>
      <c r="AS45" s="282"/>
      <c r="AT45" s="283"/>
      <c r="AU45" s="280"/>
      <c r="AV45" s="280"/>
      <c r="AW45" s="280"/>
      <c r="AX45" s="280"/>
      <c r="AY45" s="280"/>
      <c r="AZ45" s="281"/>
      <c r="BA45" s="280"/>
      <c r="BB45" s="280"/>
      <c r="BC45" s="280"/>
      <c r="BD45" s="280"/>
      <c r="BE45" s="280"/>
      <c r="BF45" s="280"/>
      <c r="BG45" s="282"/>
    </row>
    <row r="46" spans="1:59" ht="7.5" customHeight="1">
      <c r="A46" s="276"/>
      <c r="B46" s="278"/>
      <c r="C46" s="413"/>
      <c r="D46" s="276"/>
      <c r="E46" s="276"/>
      <c r="F46" s="276"/>
      <c r="G46" s="276"/>
      <c r="H46" s="276"/>
      <c r="I46" s="276"/>
      <c r="J46" s="279"/>
      <c r="K46" s="276"/>
      <c r="L46" s="276"/>
      <c r="M46" s="276"/>
      <c r="N46" s="276"/>
      <c r="O46" s="276"/>
      <c r="P46" s="276"/>
      <c r="Q46" s="277"/>
      <c r="R46" s="278"/>
      <c r="S46" s="276"/>
      <c r="T46" s="276"/>
      <c r="U46" s="276"/>
      <c r="V46" s="276"/>
      <c r="W46" s="276"/>
      <c r="X46" s="279"/>
      <c r="Y46" s="276"/>
      <c r="Z46" s="276"/>
      <c r="AA46" s="276"/>
      <c r="AB46" s="276"/>
      <c r="AC46" s="276"/>
      <c r="AD46" s="276"/>
      <c r="AE46" s="276"/>
      <c r="AF46" s="287"/>
      <c r="AG46" s="284"/>
      <c r="AH46" s="284"/>
      <c r="AI46" s="284"/>
      <c r="AJ46" s="284"/>
      <c r="AK46" s="284"/>
      <c r="AL46" s="285"/>
      <c r="AM46" s="284"/>
      <c r="AN46" s="284"/>
      <c r="AO46" s="284"/>
      <c r="AP46" s="284"/>
      <c r="AQ46" s="284"/>
      <c r="AR46" s="284"/>
      <c r="AS46" s="286"/>
      <c r="AT46" s="287"/>
      <c r="AU46" s="284"/>
      <c r="AV46" s="284"/>
      <c r="AW46" s="284"/>
      <c r="AX46" s="284"/>
      <c r="AY46" s="284"/>
      <c r="AZ46" s="285"/>
      <c r="BA46" s="284"/>
      <c r="BB46" s="284"/>
      <c r="BC46" s="284"/>
      <c r="BD46" s="284"/>
      <c r="BE46" s="284"/>
      <c r="BF46" s="284"/>
      <c r="BG46" s="286"/>
    </row>
    <row r="47" spans="1:59" ht="17.25" customHeight="1">
      <c r="A47" s="276"/>
      <c r="B47" s="278"/>
      <c r="C47" s="415" t="s">
        <v>305</v>
      </c>
      <c r="D47" s="276"/>
      <c r="E47" s="276"/>
      <c r="F47" s="276"/>
      <c r="G47" s="276"/>
      <c r="H47" s="276"/>
      <c r="I47" s="276"/>
      <c r="J47" s="279"/>
      <c r="K47" s="276"/>
      <c r="L47" s="276"/>
      <c r="M47" s="276"/>
      <c r="N47" s="276"/>
      <c r="O47" s="276"/>
      <c r="P47" s="276"/>
      <c r="Q47" s="277"/>
      <c r="R47" s="278"/>
      <c r="S47" s="276"/>
      <c r="T47" s="276"/>
      <c r="U47" s="276"/>
      <c r="V47" s="276"/>
      <c r="W47" s="276"/>
      <c r="X47" s="279"/>
      <c r="Y47" s="276"/>
      <c r="Z47" s="276"/>
      <c r="AA47" s="276"/>
      <c r="AB47" s="288"/>
      <c r="AC47" s="288"/>
      <c r="AD47" s="288"/>
      <c r="AE47" s="288"/>
      <c r="AF47" s="368"/>
      <c r="AG47" s="365"/>
      <c r="AH47" s="365"/>
      <c r="AI47" s="365"/>
      <c r="AJ47" s="365"/>
      <c r="AK47" s="365"/>
      <c r="AL47" s="366"/>
      <c r="AM47" s="365"/>
      <c r="AN47" s="365"/>
      <c r="AO47" s="365"/>
      <c r="AP47" s="365"/>
      <c r="AQ47" s="365"/>
      <c r="AR47" s="365"/>
      <c r="AS47" s="367"/>
      <c r="AT47" s="368"/>
      <c r="AU47" s="365"/>
      <c r="AV47" s="365"/>
      <c r="AW47" s="365"/>
      <c r="AX47" s="365"/>
      <c r="AY47" s="365"/>
      <c r="AZ47" s="366"/>
      <c r="BA47" s="365"/>
      <c r="BB47" s="365"/>
      <c r="BC47" s="365"/>
      <c r="BD47" s="365"/>
      <c r="BE47" s="365"/>
      <c r="BF47" s="365"/>
      <c r="BG47" s="367"/>
    </row>
    <row r="48" spans="1:59" ht="7.5" customHeight="1" thickBot="1">
      <c r="A48" s="276"/>
      <c r="B48" s="380"/>
      <c r="C48" s="403"/>
      <c r="D48" s="280"/>
      <c r="E48" s="280"/>
      <c r="F48" s="280"/>
      <c r="G48" s="280"/>
      <c r="H48" s="280"/>
      <c r="I48" s="280"/>
      <c r="J48" s="281"/>
      <c r="K48" s="280"/>
      <c r="L48" s="280"/>
      <c r="M48" s="280"/>
      <c r="N48" s="280"/>
      <c r="O48" s="280"/>
      <c r="P48" s="280"/>
      <c r="Q48" s="282"/>
      <c r="R48" s="283"/>
      <c r="S48" s="280"/>
      <c r="T48" s="280"/>
      <c r="U48" s="280"/>
      <c r="V48" s="280"/>
      <c r="W48" s="280"/>
      <c r="X48" s="281"/>
      <c r="Y48" s="280"/>
      <c r="Z48" s="280"/>
      <c r="AA48" s="280"/>
      <c r="AB48" s="280"/>
      <c r="AC48" s="280"/>
      <c r="AD48" s="280"/>
      <c r="AE48" s="280"/>
      <c r="AF48" s="380"/>
      <c r="AG48" s="381"/>
      <c r="AH48" s="381"/>
      <c r="AI48" s="381"/>
      <c r="AJ48" s="381"/>
      <c r="AK48" s="381"/>
      <c r="AL48" s="382"/>
      <c r="AM48" s="381"/>
      <c r="AN48" s="381"/>
      <c r="AO48" s="381"/>
      <c r="AP48" s="381"/>
      <c r="AQ48" s="381"/>
      <c r="AR48" s="381"/>
      <c r="AS48" s="383"/>
      <c r="AT48" s="380"/>
      <c r="AU48" s="381"/>
      <c r="AV48" s="381"/>
      <c r="AW48" s="381"/>
      <c r="AX48" s="381"/>
      <c r="AY48" s="381"/>
      <c r="AZ48" s="382"/>
      <c r="BA48" s="381"/>
      <c r="BB48" s="381"/>
      <c r="BC48" s="381"/>
      <c r="BD48" s="381"/>
      <c r="BE48" s="381"/>
      <c r="BF48" s="381"/>
      <c r="BG48" s="383"/>
    </row>
    <row r="49" spans="1:59" ht="7.5" customHeight="1">
      <c r="A49" s="276"/>
      <c r="B49" s="276"/>
      <c r="C49" s="154"/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  <c r="AV49" s="276"/>
      <c r="AW49" s="276"/>
      <c r="AX49" s="276"/>
      <c r="AY49" s="276"/>
      <c r="AZ49" s="276"/>
      <c r="BA49" s="276"/>
      <c r="BB49" s="276"/>
      <c r="BC49" s="276"/>
      <c r="BD49" s="276"/>
      <c r="BE49" s="276"/>
      <c r="BF49" s="276"/>
      <c r="BG49" s="276"/>
    </row>
    <row r="50" spans="1:59" ht="16.5" customHeight="1">
      <c r="A50" s="276"/>
      <c r="B50" s="276"/>
      <c r="C50" s="154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  <c r="AV50" s="276"/>
      <c r="AW50" s="276"/>
      <c r="AX50" s="276"/>
      <c r="AY50" s="276"/>
      <c r="AZ50" s="276"/>
      <c r="BA50" s="276"/>
      <c r="BB50" s="276"/>
      <c r="BC50" s="276"/>
      <c r="BD50" s="276"/>
      <c r="BE50" s="276"/>
      <c r="BF50" s="276"/>
      <c r="BG50" s="276"/>
    </row>
    <row r="51" spans="1:59">
      <c r="C51" s="154"/>
    </row>
    <row r="52" spans="1:59">
      <c r="C52" s="153" t="s">
        <v>89</v>
      </c>
      <c r="D52" s="607">
        <v>60</v>
      </c>
      <c r="E52" s="608"/>
      <c r="F52" s="608"/>
      <c r="G52" s="608"/>
      <c r="H52" s="608"/>
      <c r="I52" s="608"/>
      <c r="J52" s="609"/>
      <c r="L52" s="218" t="s">
        <v>90</v>
      </c>
    </row>
  </sheetData>
  <mergeCells count="10">
    <mergeCell ref="B8:BG8"/>
    <mergeCell ref="D52:J52"/>
    <mergeCell ref="D18:Q18"/>
    <mergeCell ref="R18:AE18"/>
    <mergeCell ref="AF18:AS18"/>
    <mergeCell ref="AT18:BG18"/>
    <mergeCell ref="D16:BG16"/>
    <mergeCell ref="B17:C17"/>
    <mergeCell ref="D17:AE17"/>
    <mergeCell ref="AF17:BG17"/>
  </mergeCells>
  <phoneticPr fontId="10" type="noConversion"/>
  <pageMargins left="0.70866141732283472" right="0" top="0.51181102362204722" bottom="0" header="0.51181102362204722" footer="0"/>
  <pageSetup scale="90" orientation="portrait" horizontalDpi="4294967294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K71"/>
  <sheetViews>
    <sheetView workbookViewId="0">
      <selection activeCell="Q23" sqref="Q23"/>
    </sheetView>
  </sheetViews>
  <sheetFormatPr baseColWidth="10" defaultRowHeight="12.75"/>
  <cols>
    <col min="1" max="1" width="0.7109375" style="18" customWidth="1"/>
    <col min="2" max="2" width="1.28515625" style="18" customWidth="1"/>
    <col min="3" max="3" width="5.140625" style="18" customWidth="1"/>
    <col min="4" max="4" width="4.7109375" style="18" customWidth="1"/>
    <col min="5" max="5" width="5" style="18" customWidth="1"/>
    <col min="6" max="6" width="4.140625" style="18" hidden="1" customWidth="1"/>
    <col min="7" max="7" width="3.85546875" style="18" hidden="1" customWidth="1"/>
    <col min="8" max="8" width="4.42578125" style="18" customWidth="1"/>
    <col min="9" max="9" width="2.85546875" style="18" hidden="1" customWidth="1"/>
    <col min="10" max="10" width="4.140625" style="18" customWidth="1"/>
    <col min="11" max="11" width="3.42578125" style="18" customWidth="1"/>
    <col min="12" max="12" width="7.7109375" style="18" customWidth="1"/>
    <col min="13" max="13" width="4.7109375" style="18" hidden="1" customWidth="1"/>
    <col min="14" max="14" width="6.42578125" style="18" hidden="1" customWidth="1"/>
    <col min="15" max="16" width="3.7109375" style="18" customWidth="1"/>
    <col min="17" max="17" width="2.85546875" style="18" customWidth="1"/>
    <col min="18" max="25" width="2.85546875" style="18" hidden="1" customWidth="1"/>
    <col min="26" max="26" width="3.5703125" style="18" customWidth="1"/>
    <col min="27" max="27" width="3.42578125" style="18" customWidth="1"/>
    <col min="28" max="28" width="3.85546875" style="18" customWidth="1"/>
    <col min="29" max="29" width="3.5703125" style="18" customWidth="1"/>
    <col min="30" max="30" width="4.42578125" style="18" customWidth="1"/>
    <col min="31" max="32" width="3.5703125" style="18" customWidth="1"/>
    <col min="33" max="33" width="3.42578125" style="18" hidden="1" customWidth="1"/>
    <col min="34" max="34" width="3.7109375" style="18" hidden="1" customWidth="1"/>
    <col min="35" max="35" width="3.5703125" style="18" hidden="1" customWidth="1"/>
    <col min="36" max="37" width="3.7109375" style="18" customWidth="1"/>
    <col min="38" max="38" width="4.140625" style="18" customWidth="1"/>
    <col min="39" max="39" width="4" style="18" customWidth="1"/>
    <col min="40" max="40" width="7.42578125" style="18" customWidth="1"/>
    <col min="41" max="41" width="7.140625" style="18" customWidth="1"/>
    <col min="42" max="42" width="6.85546875" style="18" customWidth="1"/>
    <col min="43" max="43" width="6" style="18" customWidth="1"/>
    <col min="44" max="44" width="3.28515625" style="18" customWidth="1"/>
    <col min="45" max="45" width="3.140625" style="18" hidden="1" customWidth="1"/>
    <col min="46" max="46" width="3.28515625" style="18" customWidth="1"/>
    <col min="47" max="47" width="3.28515625" style="18" hidden="1" customWidth="1"/>
    <col min="48" max="49" width="3.28515625" style="18" customWidth="1"/>
    <col min="50" max="50" width="1.28515625" style="18" customWidth="1"/>
    <col min="51" max="51" width="4.5703125" style="18" customWidth="1"/>
    <col min="52" max="52" width="3.42578125" style="18" customWidth="1"/>
    <col min="53" max="53" width="10.140625" style="18" customWidth="1"/>
    <col min="54" max="54" width="9.140625" style="18" customWidth="1"/>
    <col min="55" max="55" width="9" style="18" customWidth="1"/>
    <col min="56" max="56" width="3" style="18" customWidth="1"/>
    <col min="57" max="59" width="3.42578125" style="18" customWidth="1"/>
    <col min="60" max="63" width="3" style="18" customWidth="1"/>
    <col min="64" max="64" width="6.7109375" style="18" customWidth="1"/>
    <col min="65" max="76" width="3" style="18" customWidth="1"/>
    <col min="77" max="77" width="3.7109375" style="18" customWidth="1"/>
    <col min="78" max="78" width="3.85546875" style="18" customWidth="1"/>
    <col min="79" max="79" width="6.85546875" style="18" customWidth="1"/>
    <col min="80" max="80" width="5.42578125" style="18" customWidth="1"/>
    <col min="81" max="81" width="4.28515625" style="18" customWidth="1"/>
    <col min="82" max="82" width="5.28515625" style="18" customWidth="1"/>
    <col min="83" max="88" width="3" style="18" customWidth="1"/>
    <col min="89" max="89" width="4.42578125" style="18" customWidth="1"/>
    <col min="90" max="16384" width="11.42578125" style="18"/>
  </cols>
  <sheetData>
    <row r="1" spans="1:55" ht="3" customHeight="1"/>
    <row r="2" spans="1:55" ht="13.5" customHeight="1">
      <c r="J2" s="653" t="s">
        <v>94</v>
      </c>
      <c r="K2" s="654"/>
      <c r="L2" s="654"/>
      <c r="M2" s="654"/>
      <c r="N2" s="654"/>
      <c r="O2" s="654"/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654"/>
      <c r="AD2" s="654"/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654"/>
    </row>
    <row r="3" spans="1:55" ht="3" customHeight="1" thickBot="1">
      <c r="A3" s="5"/>
      <c r="O3" s="655"/>
      <c r="P3" s="655"/>
      <c r="Q3" s="655"/>
      <c r="R3" s="655"/>
      <c r="S3" s="655"/>
      <c r="T3" s="655"/>
      <c r="U3" s="655"/>
      <c r="V3" s="655"/>
      <c r="W3" s="655"/>
      <c r="X3" s="655"/>
      <c r="Y3" s="655"/>
      <c r="Z3" s="655"/>
      <c r="AA3" s="655"/>
      <c r="AB3" s="655"/>
      <c r="AC3" s="655"/>
      <c r="AD3" s="655"/>
      <c r="AE3" s="655"/>
      <c r="AF3" s="655"/>
      <c r="AG3" s="655"/>
      <c r="AH3" s="655"/>
      <c r="AI3" s="655"/>
      <c r="AJ3" s="655"/>
      <c r="AK3" s="655"/>
    </row>
    <row r="4" spans="1:55" ht="12" customHeight="1">
      <c r="A4" s="5"/>
      <c r="C4" s="656" t="s">
        <v>96</v>
      </c>
      <c r="D4" s="657"/>
      <c r="E4" s="657"/>
      <c r="F4" s="657"/>
      <c r="G4" s="657"/>
      <c r="H4" s="657"/>
      <c r="I4" s="657"/>
      <c r="J4" s="657"/>
      <c r="K4" s="657"/>
      <c r="L4" s="19" t="s">
        <v>263</v>
      </c>
      <c r="M4" s="386"/>
      <c r="N4" s="387"/>
      <c r="O4" s="19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1"/>
      <c r="AQ4" s="21"/>
      <c r="AR4" s="21"/>
      <c r="AS4" s="21"/>
      <c r="AT4" s="21"/>
      <c r="AU4" s="21"/>
      <c r="AV4" s="21"/>
      <c r="AW4" s="22"/>
    </row>
    <row r="5" spans="1:55" ht="11.25" customHeight="1">
      <c r="A5" s="5"/>
      <c r="C5" s="627" t="s">
        <v>83</v>
      </c>
      <c r="D5" s="628"/>
      <c r="E5" s="628"/>
      <c r="F5" s="628"/>
      <c r="G5" s="628"/>
      <c r="H5" s="628"/>
      <c r="I5" s="628"/>
      <c r="J5" s="628"/>
      <c r="K5" s="628"/>
      <c r="L5" s="23" t="s">
        <v>264</v>
      </c>
      <c r="M5" s="388"/>
      <c r="N5" s="389"/>
      <c r="O5" s="23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"/>
      <c r="AR5" s="625" t="s">
        <v>271</v>
      </c>
      <c r="AS5" s="625"/>
      <c r="AT5" s="625"/>
      <c r="AU5" s="625"/>
      <c r="AV5" s="625"/>
      <c r="AW5" s="626"/>
    </row>
    <row r="6" spans="1:55" ht="11.25" customHeight="1">
      <c r="A6" s="5"/>
      <c r="C6" s="627" t="s">
        <v>97</v>
      </c>
      <c r="D6" s="628"/>
      <c r="E6" s="628"/>
      <c r="F6" s="628"/>
      <c r="G6" s="628"/>
      <c r="H6" s="628"/>
      <c r="I6" s="628"/>
      <c r="J6" s="628"/>
      <c r="K6" s="628"/>
      <c r="L6" s="23" t="s">
        <v>98</v>
      </c>
      <c r="M6" s="388"/>
      <c r="N6" s="389"/>
      <c r="O6" s="23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"/>
      <c r="AQ6" s="8"/>
      <c r="AR6" s="8"/>
      <c r="AS6" s="8"/>
      <c r="AT6" s="8"/>
      <c r="AU6" s="8"/>
      <c r="AV6" s="8"/>
      <c r="AW6" s="26"/>
    </row>
    <row r="7" spans="1:55" ht="5.25" customHeight="1">
      <c r="A7" s="5"/>
      <c r="C7" s="2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26"/>
    </row>
    <row r="8" spans="1:55">
      <c r="A8" s="5"/>
      <c r="C8" s="28"/>
      <c r="D8" s="629" t="s">
        <v>99</v>
      </c>
      <c r="E8" s="630"/>
      <c r="F8" s="630"/>
      <c r="G8" s="631"/>
      <c r="H8" s="29"/>
      <c r="I8" s="30"/>
      <c r="J8" s="30"/>
      <c r="K8" s="30"/>
      <c r="L8" s="629" t="s">
        <v>100</v>
      </c>
      <c r="M8" s="630"/>
      <c r="N8" s="31" t="s">
        <v>101</v>
      </c>
      <c r="O8" s="632" t="s">
        <v>109</v>
      </c>
      <c r="P8" s="633"/>
      <c r="Q8" s="634"/>
      <c r="R8" s="643" t="s">
        <v>102</v>
      </c>
      <c r="S8" s="644"/>
      <c r="T8" s="644"/>
      <c r="U8" s="644"/>
      <c r="V8" s="644"/>
      <c r="W8" s="644"/>
      <c r="X8" s="644"/>
      <c r="Y8" s="644"/>
      <c r="Z8" s="644"/>
      <c r="AA8" s="644"/>
      <c r="AB8" s="644"/>
      <c r="AC8" s="644"/>
      <c r="AD8" s="644"/>
      <c r="AE8" s="644"/>
      <c r="AF8" s="644"/>
      <c r="AG8" s="644"/>
      <c r="AH8" s="644"/>
      <c r="AI8" s="644"/>
      <c r="AJ8" s="644"/>
      <c r="AK8" s="660"/>
      <c r="AL8" s="664" t="s">
        <v>103</v>
      </c>
      <c r="AM8" s="665"/>
      <c r="AN8" s="32" t="s">
        <v>104</v>
      </c>
      <c r="AO8" s="29"/>
      <c r="AP8" s="30"/>
      <c r="AQ8" s="30"/>
      <c r="AR8" s="33"/>
      <c r="AS8" s="34"/>
      <c r="AT8" s="34"/>
      <c r="AU8" s="34"/>
      <c r="AV8" s="34"/>
      <c r="AW8" s="35"/>
    </row>
    <row r="9" spans="1:55" ht="16.5" customHeight="1">
      <c r="A9" s="5"/>
      <c r="C9" s="36"/>
      <c r="D9" s="620" t="s">
        <v>105</v>
      </c>
      <c r="E9" s="621"/>
      <c r="F9" s="621"/>
      <c r="G9" s="670"/>
      <c r="H9" s="658" t="s">
        <v>106</v>
      </c>
      <c r="I9" s="659"/>
      <c r="J9" s="659"/>
      <c r="K9" s="671"/>
      <c r="L9" s="672" t="s">
        <v>107</v>
      </c>
      <c r="M9" s="673"/>
      <c r="N9" s="39" t="s">
        <v>108</v>
      </c>
      <c r="O9" s="635"/>
      <c r="P9" s="636"/>
      <c r="Q9" s="637"/>
      <c r="R9" s="643" t="s">
        <v>110</v>
      </c>
      <c r="S9" s="644"/>
      <c r="T9" s="644"/>
      <c r="U9" s="644"/>
      <c r="V9" s="644"/>
      <c r="W9" s="644"/>
      <c r="X9" s="644"/>
      <c r="Y9" s="644"/>
      <c r="Z9" s="644"/>
      <c r="AA9" s="644"/>
      <c r="AB9" s="644"/>
      <c r="AC9" s="644"/>
      <c r="AD9" s="644"/>
      <c r="AE9" s="644"/>
      <c r="AF9" s="661" t="s">
        <v>111</v>
      </c>
      <c r="AG9" s="662"/>
      <c r="AH9" s="662"/>
      <c r="AI9" s="662"/>
      <c r="AJ9" s="662"/>
      <c r="AK9" s="663"/>
      <c r="AL9" s="666"/>
      <c r="AM9" s="667"/>
      <c r="AN9" s="40" t="s">
        <v>112</v>
      </c>
      <c r="AO9" s="658" t="s">
        <v>113</v>
      </c>
      <c r="AP9" s="659"/>
      <c r="AQ9" s="659"/>
      <c r="AR9" s="620" t="s">
        <v>114</v>
      </c>
      <c r="AS9" s="621"/>
      <c r="AT9" s="621"/>
      <c r="AU9" s="621"/>
      <c r="AV9" s="621"/>
      <c r="AW9" s="650"/>
    </row>
    <row r="10" spans="1:55" ht="15.75" customHeight="1">
      <c r="A10" s="5"/>
      <c r="C10" s="42"/>
      <c r="D10" s="651" t="s">
        <v>115</v>
      </c>
      <c r="E10" s="652"/>
      <c r="F10" s="651" t="s">
        <v>116</v>
      </c>
      <c r="G10" s="652"/>
      <c r="H10" s="645" t="s">
        <v>117</v>
      </c>
      <c r="I10" s="646"/>
      <c r="J10" s="646"/>
      <c r="K10" s="647"/>
      <c r="L10" s="620" t="s">
        <v>118</v>
      </c>
      <c r="M10" s="621"/>
      <c r="N10" s="41" t="s">
        <v>119</v>
      </c>
      <c r="O10" s="638"/>
      <c r="P10" s="639"/>
      <c r="Q10" s="640"/>
      <c r="R10" s="622" t="s">
        <v>120</v>
      </c>
      <c r="S10" s="623"/>
      <c r="T10" s="623"/>
      <c r="U10" s="623"/>
      <c r="V10" s="623"/>
      <c r="W10" s="623"/>
      <c r="X10" s="623"/>
      <c r="Y10" s="624"/>
      <c r="Z10" s="643" t="s">
        <v>121</v>
      </c>
      <c r="AA10" s="644"/>
      <c r="AB10" s="644"/>
      <c r="AC10" s="644"/>
      <c r="AD10" s="644"/>
      <c r="AE10" s="644"/>
      <c r="AF10" s="645"/>
      <c r="AG10" s="646"/>
      <c r="AH10" s="646"/>
      <c r="AI10" s="646"/>
      <c r="AJ10" s="646"/>
      <c r="AK10" s="647"/>
      <c r="AL10" s="666"/>
      <c r="AM10" s="667"/>
      <c r="AN10" s="40" t="s">
        <v>103</v>
      </c>
      <c r="AO10" s="43"/>
      <c r="AP10" s="44"/>
      <c r="AQ10" s="44"/>
      <c r="AR10" s="641" t="s">
        <v>286</v>
      </c>
      <c r="AS10" s="641" t="s">
        <v>287</v>
      </c>
      <c r="AT10" s="641" t="s">
        <v>288</v>
      </c>
      <c r="AU10" s="641" t="s">
        <v>289</v>
      </c>
      <c r="AV10" s="641" t="s">
        <v>290</v>
      </c>
      <c r="AW10" s="648" t="s">
        <v>330</v>
      </c>
    </row>
    <row r="11" spans="1:55" ht="32.25" customHeight="1">
      <c r="A11" s="5"/>
      <c r="C11" s="45" t="s">
        <v>122</v>
      </c>
      <c r="D11" s="38" t="s">
        <v>123</v>
      </c>
      <c r="E11" s="40" t="s">
        <v>124</v>
      </c>
      <c r="F11" s="40" t="s">
        <v>123</v>
      </c>
      <c r="G11" s="40" t="s">
        <v>125</v>
      </c>
      <c r="H11" s="38" t="s">
        <v>126</v>
      </c>
      <c r="I11" s="38" t="s">
        <v>127</v>
      </c>
      <c r="J11" s="38" t="s">
        <v>128</v>
      </c>
      <c r="K11" s="40" t="s">
        <v>127</v>
      </c>
      <c r="L11" s="46">
        <v>15</v>
      </c>
      <c r="M11" s="46">
        <v>25</v>
      </c>
      <c r="N11" s="47">
        <v>175</v>
      </c>
      <c r="O11" s="48" t="s">
        <v>129</v>
      </c>
      <c r="P11" s="156" t="s">
        <v>198</v>
      </c>
      <c r="Q11" s="49" t="s">
        <v>130</v>
      </c>
      <c r="R11" s="50" t="s">
        <v>131</v>
      </c>
      <c r="S11" s="50" t="s">
        <v>132</v>
      </c>
      <c r="T11" s="50" t="s">
        <v>133</v>
      </c>
      <c r="U11" s="50" t="s">
        <v>134</v>
      </c>
      <c r="V11" s="50" t="s">
        <v>135</v>
      </c>
      <c r="W11" s="50" t="s">
        <v>136</v>
      </c>
      <c r="X11" s="50" t="s">
        <v>137</v>
      </c>
      <c r="Y11" s="50" t="s">
        <v>95</v>
      </c>
      <c r="Z11" s="253" t="s">
        <v>273</v>
      </c>
      <c r="AA11" s="254" t="s">
        <v>274</v>
      </c>
      <c r="AB11" s="254" t="s">
        <v>275</v>
      </c>
      <c r="AC11" s="254" t="s">
        <v>276</v>
      </c>
      <c r="AD11" s="254" t="s">
        <v>277</v>
      </c>
      <c r="AE11" s="254" t="s">
        <v>278</v>
      </c>
      <c r="AF11" s="255" t="s">
        <v>279</v>
      </c>
      <c r="AG11" s="255" t="s">
        <v>280</v>
      </c>
      <c r="AH11" s="255" t="s">
        <v>281</v>
      </c>
      <c r="AI11" s="255" t="s">
        <v>282</v>
      </c>
      <c r="AJ11" s="255" t="s">
        <v>283</v>
      </c>
      <c r="AK11" s="255" t="s">
        <v>284</v>
      </c>
      <c r="AL11" s="668"/>
      <c r="AM11" s="669"/>
      <c r="AN11" s="51" t="s">
        <v>1</v>
      </c>
      <c r="AO11" s="52" t="s">
        <v>138</v>
      </c>
      <c r="AP11" s="52" t="s">
        <v>139</v>
      </c>
      <c r="AQ11" s="52" t="s">
        <v>140</v>
      </c>
      <c r="AR11" s="642"/>
      <c r="AS11" s="642"/>
      <c r="AT11" s="642"/>
      <c r="AU11" s="642"/>
      <c r="AV11" s="642"/>
      <c r="AW11" s="649"/>
    </row>
    <row r="12" spans="1:55" ht="17.100000000000001" customHeight="1">
      <c r="A12" s="5"/>
      <c r="B12" s="5"/>
      <c r="C12" s="53" t="s">
        <v>141</v>
      </c>
      <c r="D12" s="54"/>
      <c r="E12" s="55"/>
      <c r="F12" s="55"/>
      <c r="G12" s="56"/>
      <c r="H12" s="57"/>
      <c r="I12" s="56"/>
      <c r="J12" s="55"/>
      <c r="K12" s="58"/>
      <c r="L12" s="57"/>
      <c r="M12" s="55"/>
      <c r="N12" s="57"/>
      <c r="O12" s="57"/>
      <c r="P12" s="55"/>
      <c r="Q12" s="58"/>
      <c r="R12" s="57"/>
      <c r="S12" s="56"/>
      <c r="T12" s="55"/>
      <c r="U12" s="55"/>
      <c r="V12" s="55"/>
      <c r="W12" s="56"/>
      <c r="X12" s="56"/>
      <c r="Y12" s="58"/>
      <c r="Z12" s="57"/>
      <c r="AA12" s="55"/>
      <c r="AB12" s="55"/>
      <c r="AC12" s="59"/>
      <c r="AD12" s="59"/>
      <c r="AE12" s="59"/>
      <c r="AF12" s="57"/>
      <c r="AG12" s="55"/>
      <c r="AH12" s="55"/>
      <c r="AI12" s="55"/>
      <c r="AJ12" s="55"/>
      <c r="AK12" s="58"/>
      <c r="AL12" s="37" t="s">
        <v>141</v>
      </c>
      <c r="AM12" s="37"/>
      <c r="AN12" s="60"/>
      <c r="AO12" s="57"/>
      <c r="AP12" s="56"/>
      <c r="AQ12" s="55"/>
      <c r="AR12" s="57"/>
      <c r="AS12" s="55"/>
      <c r="AT12" s="55"/>
      <c r="AU12" s="55"/>
      <c r="AV12" s="55"/>
      <c r="AW12" s="61"/>
      <c r="AY12" s="62"/>
      <c r="AZ12" s="8"/>
      <c r="BA12" s="8"/>
      <c r="BB12" s="8"/>
    </row>
    <row r="13" spans="1:55" ht="17.100000000000001" customHeight="1">
      <c r="A13" s="5"/>
      <c r="B13" s="5"/>
      <c r="C13" s="63" t="s">
        <v>265</v>
      </c>
      <c r="D13" s="64"/>
      <c r="E13" s="65"/>
      <c r="F13" s="65"/>
      <c r="G13" s="66"/>
      <c r="H13" s="67"/>
      <c r="I13" s="66"/>
      <c r="J13" s="65"/>
      <c r="K13" s="68"/>
      <c r="L13" s="67" t="s">
        <v>272</v>
      </c>
      <c r="M13" s="65"/>
      <c r="N13" s="67"/>
      <c r="O13" s="67"/>
      <c r="P13" s="65"/>
      <c r="Q13" s="68"/>
      <c r="R13" s="67"/>
      <c r="S13" s="66"/>
      <c r="T13" s="65"/>
      <c r="U13" s="65"/>
      <c r="V13" s="65"/>
      <c r="W13" s="66"/>
      <c r="X13" s="66"/>
      <c r="Y13" s="68"/>
      <c r="Z13" s="67"/>
      <c r="AA13" s="65"/>
      <c r="AB13" s="65"/>
      <c r="AC13" s="69"/>
      <c r="AD13" s="69"/>
      <c r="AE13" s="69"/>
      <c r="AF13" s="67"/>
      <c r="AG13" s="65"/>
      <c r="AH13" s="65"/>
      <c r="AI13" s="65"/>
      <c r="AJ13" s="65"/>
      <c r="AK13" s="68"/>
      <c r="AL13" s="37" t="s">
        <v>285</v>
      </c>
      <c r="AM13" s="37" t="s">
        <v>265</v>
      </c>
      <c r="AN13" s="70"/>
      <c r="AO13" s="258">
        <f t="shared" ref="AO13:AO32" si="0">SUM(AN13)</f>
        <v>0</v>
      </c>
      <c r="AP13" s="259">
        <f>SUM(AN13)</f>
        <v>0</v>
      </c>
      <c r="AQ13" s="260">
        <f>SUM(AN13*2)</f>
        <v>0</v>
      </c>
      <c r="AR13" s="67"/>
      <c r="AS13" s="65"/>
      <c r="AT13" s="65"/>
      <c r="AU13" s="65"/>
      <c r="AV13" s="65"/>
      <c r="AW13" s="71"/>
      <c r="AY13" s="62"/>
      <c r="AZ13" s="8"/>
      <c r="BA13" s="62"/>
      <c r="BB13" s="62"/>
      <c r="BC13" s="8"/>
    </row>
    <row r="14" spans="1:55" ht="17.100000000000001" customHeight="1">
      <c r="A14" s="5"/>
      <c r="B14" s="5"/>
      <c r="C14" s="72" t="s">
        <v>266</v>
      </c>
      <c r="D14" s="64"/>
      <c r="E14" s="65"/>
      <c r="F14" s="65"/>
      <c r="G14" s="66"/>
      <c r="H14" s="67"/>
      <c r="I14" s="66"/>
      <c r="J14" s="65"/>
      <c r="K14" s="68"/>
      <c r="L14" s="67"/>
      <c r="M14" s="65"/>
      <c r="N14" s="67"/>
      <c r="O14" s="67"/>
      <c r="P14" s="65"/>
      <c r="Q14" s="68"/>
      <c r="R14" s="67"/>
      <c r="S14" s="66"/>
      <c r="T14" s="65"/>
      <c r="U14" s="65"/>
      <c r="V14" s="65"/>
      <c r="W14" s="66"/>
      <c r="X14" s="66"/>
      <c r="Y14" s="68"/>
      <c r="Z14" s="67"/>
      <c r="AA14" s="65"/>
      <c r="AB14" s="65"/>
      <c r="AC14" s="69"/>
      <c r="AD14" s="69"/>
      <c r="AE14" s="69"/>
      <c r="AF14" s="67"/>
      <c r="AG14" s="65"/>
      <c r="AH14" s="65"/>
      <c r="AI14" s="65"/>
      <c r="AJ14" s="65"/>
      <c r="AK14" s="68"/>
      <c r="AL14" s="37" t="s">
        <v>265</v>
      </c>
      <c r="AM14" s="37" t="s">
        <v>266</v>
      </c>
      <c r="AN14" s="70"/>
      <c r="AO14" s="258">
        <f t="shared" si="0"/>
        <v>0</v>
      </c>
      <c r="AP14" s="259">
        <f t="shared" ref="AP14:AP32" si="1">SUM(AN14)</f>
        <v>0</v>
      </c>
      <c r="AQ14" s="260">
        <f t="shared" ref="AQ14:AQ32" si="2">SUM(AN14*2)</f>
        <v>0</v>
      </c>
      <c r="AR14" s="67"/>
      <c r="AS14" s="65"/>
      <c r="AT14" s="65"/>
      <c r="AU14" s="65"/>
      <c r="AV14" s="65"/>
      <c r="AW14" s="71"/>
      <c r="AY14" s="62"/>
      <c r="AZ14" s="8"/>
      <c r="BA14" s="62"/>
      <c r="BB14" s="62"/>
      <c r="BC14" s="8"/>
    </row>
    <row r="15" spans="1:55" ht="17.100000000000001" customHeight="1">
      <c r="A15" s="5"/>
      <c r="B15" s="5"/>
      <c r="C15" s="63" t="s">
        <v>267</v>
      </c>
      <c r="D15" s="64"/>
      <c r="E15" s="65"/>
      <c r="F15" s="65"/>
      <c r="G15" s="66"/>
      <c r="H15" s="67"/>
      <c r="I15" s="66"/>
      <c r="J15" s="65"/>
      <c r="K15" s="68"/>
      <c r="L15" s="67"/>
      <c r="M15" s="65"/>
      <c r="N15" s="67"/>
      <c r="O15" s="67"/>
      <c r="P15" s="65"/>
      <c r="Q15" s="68"/>
      <c r="R15" s="67"/>
      <c r="S15" s="66"/>
      <c r="T15" s="65"/>
      <c r="U15" s="65"/>
      <c r="V15" s="65"/>
      <c r="W15" s="66"/>
      <c r="X15" s="66"/>
      <c r="Y15" s="68"/>
      <c r="Z15" s="67"/>
      <c r="AA15" s="65"/>
      <c r="AB15" s="65"/>
      <c r="AC15" s="69"/>
      <c r="AD15" s="69"/>
      <c r="AE15" s="69"/>
      <c r="AF15" s="67"/>
      <c r="AG15" s="65"/>
      <c r="AH15" s="65"/>
      <c r="AI15" s="65"/>
      <c r="AJ15" s="65"/>
      <c r="AK15" s="68"/>
      <c r="AL15" s="37" t="s">
        <v>266</v>
      </c>
      <c r="AM15" s="37" t="s">
        <v>267</v>
      </c>
      <c r="AN15" s="70"/>
      <c r="AO15" s="258">
        <f t="shared" si="0"/>
        <v>0</v>
      </c>
      <c r="AP15" s="259">
        <f t="shared" si="1"/>
        <v>0</v>
      </c>
      <c r="AQ15" s="260">
        <f t="shared" si="2"/>
        <v>0</v>
      </c>
      <c r="AR15" s="67"/>
      <c r="AS15" s="65"/>
      <c r="AT15" s="65"/>
      <c r="AU15" s="65"/>
      <c r="AV15" s="65"/>
      <c r="AW15" s="71"/>
      <c r="AY15" s="62"/>
      <c r="AZ15" s="8"/>
      <c r="BA15" s="62"/>
      <c r="BB15" s="62"/>
      <c r="BC15" s="8"/>
    </row>
    <row r="16" spans="1:55" ht="17.100000000000001" customHeight="1">
      <c r="A16" s="5"/>
      <c r="B16" s="5"/>
      <c r="C16" s="63" t="s">
        <v>268</v>
      </c>
      <c r="D16" s="64"/>
      <c r="E16" s="65"/>
      <c r="F16" s="65"/>
      <c r="G16" s="66"/>
      <c r="H16" s="67"/>
      <c r="I16" s="66"/>
      <c r="J16" s="65"/>
      <c r="K16" s="68"/>
      <c r="L16" s="67"/>
      <c r="M16" s="65"/>
      <c r="N16" s="67"/>
      <c r="O16" s="67"/>
      <c r="P16" s="65"/>
      <c r="Q16" s="68"/>
      <c r="R16" s="67"/>
      <c r="S16" s="66"/>
      <c r="T16" s="65"/>
      <c r="U16" s="65"/>
      <c r="V16" s="65"/>
      <c r="W16" s="66"/>
      <c r="X16" s="66"/>
      <c r="Y16" s="68"/>
      <c r="Z16" s="67"/>
      <c r="AA16" s="65"/>
      <c r="AB16" s="65"/>
      <c r="AC16" s="69"/>
      <c r="AD16" s="69"/>
      <c r="AE16" s="69"/>
      <c r="AF16" s="67"/>
      <c r="AG16" s="65"/>
      <c r="AH16" s="65"/>
      <c r="AI16" s="65"/>
      <c r="AJ16" s="65"/>
      <c r="AK16" s="68"/>
      <c r="AL16" s="37" t="s">
        <v>267</v>
      </c>
      <c r="AM16" s="37" t="s">
        <v>268</v>
      </c>
      <c r="AN16" s="70"/>
      <c r="AO16" s="258">
        <f t="shared" si="0"/>
        <v>0</v>
      </c>
      <c r="AP16" s="259">
        <f t="shared" si="1"/>
        <v>0</v>
      </c>
      <c r="AQ16" s="260">
        <f t="shared" si="2"/>
        <v>0</v>
      </c>
      <c r="AR16" s="67"/>
      <c r="AS16" s="65"/>
      <c r="AT16" s="65"/>
      <c r="AU16" s="65"/>
      <c r="AV16" s="65"/>
      <c r="AW16" s="71"/>
      <c r="AY16" s="62"/>
      <c r="AZ16" s="8"/>
      <c r="BA16" s="62"/>
      <c r="BB16" s="62"/>
      <c r="BC16" s="8"/>
    </row>
    <row r="17" spans="1:55" ht="17.100000000000001" customHeight="1">
      <c r="A17" s="5"/>
      <c r="B17" s="5"/>
      <c r="C17" s="72" t="s">
        <v>269</v>
      </c>
      <c r="D17" s="64"/>
      <c r="E17" s="65"/>
      <c r="F17" s="65"/>
      <c r="G17" s="66"/>
      <c r="H17" s="67"/>
      <c r="I17" s="66"/>
      <c r="J17" s="65"/>
      <c r="K17" s="68"/>
      <c r="L17" s="67"/>
      <c r="M17" s="65"/>
      <c r="N17" s="67"/>
      <c r="O17" s="67"/>
      <c r="P17" s="65"/>
      <c r="Q17" s="68"/>
      <c r="R17" s="67"/>
      <c r="S17" s="66"/>
      <c r="T17" s="65"/>
      <c r="U17" s="65"/>
      <c r="V17" s="65"/>
      <c r="W17" s="66"/>
      <c r="X17" s="66"/>
      <c r="Y17" s="68"/>
      <c r="Z17" s="67"/>
      <c r="AA17" s="65"/>
      <c r="AB17" s="65"/>
      <c r="AC17" s="69"/>
      <c r="AD17" s="69"/>
      <c r="AE17" s="69"/>
      <c r="AF17" s="67"/>
      <c r="AG17" s="65"/>
      <c r="AH17" s="65"/>
      <c r="AI17" s="65"/>
      <c r="AJ17" s="65"/>
      <c r="AK17" s="68"/>
      <c r="AL17" s="37" t="s">
        <v>268</v>
      </c>
      <c r="AM17" s="37" t="s">
        <v>269</v>
      </c>
      <c r="AN17" s="70"/>
      <c r="AO17" s="258">
        <f t="shared" si="0"/>
        <v>0</v>
      </c>
      <c r="AP17" s="259">
        <f t="shared" si="1"/>
        <v>0</v>
      </c>
      <c r="AQ17" s="260">
        <f t="shared" si="2"/>
        <v>0</v>
      </c>
      <c r="AR17" s="67"/>
      <c r="AS17" s="65"/>
      <c r="AT17" s="65"/>
      <c r="AU17" s="65"/>
      <c r="AV17" s="65"/>
      <c r="AW17" s="71"/>
      <c r="AY17" s="62"/>
      <c r="AZ17" s="8"/>
      <c r="BA17" s="314" t="s">
        <v>306</v>
      </c>
      <c r="BB17" s="314" t="s">
        <v>307</v>
      </c>
      <c r="BC17" s="314" t="s">
        <v>308</v>
      </c>
    </row>
    <row r="18" spans="1:55" ht="17.100000000000001" customHeight="1">
      <c r="A18" s="5"/>
      <c r="B18" s="5"/>
      <c r="C18" s="63">
        <v>1</v>
      </c>
      <c r="D18" s="64"/>
      <c r="E18" s="65">
        <v>1</v>
      </c>
      <c r="F18" s="65"/>
      <c r="G18" s="66"/>
      <c r="H18" s="67"/>
      <c r="I18" s="66"/>
      <c r="J18" s="65">
        <v>1</v>
      </c>
      <c r="K18" s="68"/>
      <c r="L18" s="67"/>
      <c r="M18" s="65"/>
      <c r="N18" s="67"/>
      <c r="O18" s="67"/>
      <c r="P18" s="65"/>
      <c r="Q18" s="68"/>
      <c r="R18" s="67"/>
      <c r="S18" s="66"/>
      <c r="T18" s="65"/>
      <c r="U18" s="65"/>
      <c r="V18" s="65"/>
      <c r="W18" s="66"/>
      <c r="X18" s="66"/>
      <c r="Y18" s="68"/>
      <c r="Z18" s="67">
        <v>1</v>
      </c>
      <c r="AA18" s="65"/>
      <c r="AB18" s="65"/>
      <c r="AC18" s="69"/>
      <c r="AD18" s="69"/>
      <c r="AE18" s="69"/>
      <c r="AF18" s="67"/>
      <c r="AG18" s="65"/>
      <c r="AH18" s="65"/>
      <c r="AI18" s="65"/>
      <c r="AJ18" s="65"/>
      <c r="AK18" s="68"/>
      <c r="AL18" s="37" t="s">
        <v>269</v>
      </c>
      <c r="AM18" s="37">
        <v>1</v>
      </c>
      <c r="AN18" s="70">
        <v>20</v>
      </c>
      <c r="AO18" s="67">
        <f t="shared" si="0"/>
        <v>20</v>
      </c>
      <c r="AP18" s="66">
        <f t="shared" si="1"/>
        <v>20</v>
      </c>
      <c r="AQ18" s="65"/>
      <c r="AR18" s="67"/>
      <c r="AS18" s="65"/>
      <c r="AT18" s="65">
        <v>1</v>
      </c>
      <c r="AU18" s="65"/>
      <c r="AV18" s="65"/>
      <c r="AW18" s="71"/>
      <c r="AY18" s="62"/>
      <c r="AZ18" s="8"/>
      <c r="BA18" s="70">
        <v>20</v>
      </c>
      <c r="BB18" s="314"/>
      <c r="BC18" s="314"/>
    </row>
    <row r="19" spans="1:55" ht="17.100000000000001" customHeight="1">
      <c r="A19" s="5"/>
      <c r="B19" s="5"/>
      <c r="C19" s="63">
        <v>2</v>
      </c>
      <c r="D19" s="64"/>
      <c r="E19" s="65">
        <v>1</v>
      </c>
      <c r="F19" s="65"/>
      <c r="G19" s="66"/>
      <c r="H19" s="67"/>
      <c r="I19" s="66"/>
      <c r="J19" s="65">
        <v>1</v>
      </c>
      <c r="K19" s="68"/>
      <c r="L19" s="67"/>
      <c r="M19" s="65"/>
      <c r="N19" s="67"/>
      <c r="O19" s="67"/>
      <c r="P19" s="65"/>
      <c r="Q19" s="68"/>
      <c r="R19" s="67"/>
      <c r="S19" s="66"/>
      <c r="T19" s="65"/>
      <c r="U19" s="65"/>
      <c r="V19" s="65"/>
      <c r="W19" s="66"/>
      <c r="X19" s="66"/>
      <c r="Y19" s="68"/>
      <c r="Z19" s="67"/>
      <c r="AA19" s="65"/>
      <c r="AB19" s="65"/>
      <c r="AC19" s="69"/>
      <c r="AD19" s="69"/>
      <c r="AE19" s="69">
        <v>1</v>
      </c>
      <c r="AF19" s="67"/>
      <c r="AG19" s="65"/>
      <c r="AH19" s="65"/>
      <c r="AI19" s="65"/>
      <c r="AJ19" s="65"/>
      <c r="AK19" s="68"/>
      <c r="AL19" s="37">
        <v>1</v>
      </c>
      <c r="AM19" s="37">
        <f t="shared" ref="AM19:AM24" si="3">SUM(AM18+1)</f>
        <v>2</v>
      </c>
      <c r="AN19" s="70">
        <v>61</v>
      </c>
      <c r="AO19" s="67">
        <f t="shared" si="0"/>
        <v>61</v>
      </c>
      <c r="AP19" s="66">
        <f t="shared" si="1"/>
        <v>61</v>
      </c>
      <c r="AQ19" s="65"/>
      <c r="AR19" s="67"/>
      <c r="AS19" s="65"/>
      <c r="AT19" s="65"/>
      <c r="AU19" s="65"/>
      <c r="AV19" s="65"/>
      <c r="AW19" s="71">
        <v>1</v>
      </c>
      <c r="AY19" s="62"/>
      <c r="AZ19" s="8"/>
      <c r="BA19" s="70">
        <v>61</v>
      </c>
      <c r="BB19" s="62"/>
      <c r="BC19" s="8"/>
    </row>
    <row r="20" spans="1:55" ht="17.100000000000001" customHeight="1">
      <c r="A20" s="5"/>
      <c r="B20" s="5"/>
      <c r="C20" s="73">
        <v>3</v>
      </c>
      <c r="D20" s="74"/>
      <c r="E20" s="75">
        <v>1</v>
      </c>
      <c r="F20" s="75"/>
      <c r="G20" s="76"/>
      <c r="H20" s="77"/>
      <c r="I20" s="76"/>
      <c r="J20" s="75">
        <v>1</v>
      </c>
      <c r="K20" s="78"/>
      <c r="L20" s="77"/>
      <c r="M20" s="75"/>
      <c r="N20" s="77"/>
      <c r="O20" s="77"/>
      <c r="P20" s="75"/>
      <c r="Q20" s="78"/>
      <c r="R20" s="77"/>
      <c r="S20" s="76"/>
      <c r="T20" s="75"/>
      <c r="U20" s="75"/>
      <c r="V20" s="75"/>
      <c r="W20" s="76"/>
      <c r="X20" s="76"/>
      <c r="Y20" s="78"/>
      <c r="Z20" s="77"/>
      <c r="AA20" s="75"/>
      <c r="AB20" s="75"/>
      <c r="AC20" s="79"/>
      <c r="AD20" s="79">
        <v>1</v>
      </c>
      <c r="AE20" s="79"/>
      <c r="AF20" s="77"/>
      <c r="AG20" s="75"/>
      <c r="AH20" s="75"/>
      <c r="AI20" s="75"/>
      <c r="AJ20" s="75"/>
      <c r="AK20" s="78"/>
      <c r="AL20" s="37">
        <f>SUM(AL19+1)</f>
        <v>2</v>
      </c>
      <c r="AM20" s="37">
        <f t="shared" si="3"/>
        <v>3</v>
      </c>
      <c r="AN20" s="80">
        <v>63</v>
      </c>
      <c r="AO20" s="67">
        <f t="shared" si="0"/>
        <v>63</v>
      </c>
      <c r="AP20" s="66">
        <f t="shared" si="1"/>
        <v>63</v>
      </c>
      <c r="AQ20" s="65"/>
      <c r="AR20" s="77"/>
      <c r="AS20" s="75"/>
      <c r="AT20" s="75"/>
      <c r="AU20" s="75"/>
      <c r="AV20" s="75"/>
      <c r="AW20" s="81">
        <v>1</v>
      </c>
      <c r="AY20" s="62"/>
      <c r="AZ20" s="8"/>
      <c r="BA20" s="80">
        <v>63</v>
      </c>
      <c r="BB20" s="62"/>
      <c r="BC20" s="8"/>
    </row>
    <row r="21" spans="1:55" ht="17.100000000000001" customHeight="1">
      <c r="A21" s="5"/>
      <c r="B21" s="5"/>
      <c r="C21" s="73">
        <v>4</v>
      </c>
      <c r="D21" s="74"/>
      <c r="E21" s="75">
        <v>1</v>
      </c>
      <c r="F21" s="75"/>
      <c r="G21" s="76"/>
      <c r="H21" s="77"/>
      <c r="I21" s="76"/>
      <c r="J21" s="75">
        <v>1</v>
      </c>
      <c r="K21" s="78"/>
      <c r="L21" s="77"/>
      <c r="M21" s="75"/>
      <c r="N21" s="77"/>
      <c r="O21" s="77"/>
      <c r="P21" s="75"/>
      <c r="Q21" s="78"/>
      <c r="R21" s="77"/>
      <c r="S21" s="76"/>
      <c r="T21" s="75"/>
      <c r="U21" s="75"/>
      <c r="V21" s="75"/>
      <c r="W21" s="76"/>
      <c r="X21" s="76"/>
      <c r="Y21" s="78"/>
      <c r="Z21" s="77"/>
      <c r="AA21" s="75"/>
      <c r="AB21" s="75"/>
      <c r="AC21" s="79"/>
      <c r="AD21" s="79">
        <v>1</v>
      </c>
      <c r="AE21" s="79"/>
      <c r="AF21" s="77"/>
      <c r="AG21" s="75"/>
      <c r="AH21" s="75"/>
      <c r="AI21" s="75"/>
      <c r="AJ21" s="75"/>
      <c r="AK21" s="78"/>
      <c r="AL21" s="37">
        <f>SUM(AL20+1)</f>
        <v>3</v>
      </c>
      <c r="AM21" s="37">
        <f t="shared" si="3"/>
        <v>4</v>
      </c>
      <c r="AN21" s="80">
        <v>75</v>
      </c>
      <c r="AO21" s="67">
        <f t="shared" si="0"/>
        <v>75</v>
      </c>
      <c r="AP21" s="66">
        <f t="shared" si="1"/>
        <v>75</v>
      </c>
      <c r="AQ21" s="65"/>
      <c r="AR21" s="77"/>
      <c r="AS21" s="75"/>
      <c r="AT21" s="75"/>
      <c r="AU21" s="75"/>
      <c r="AV21" s="75"/>
      <c r="AW21" s="81">
        <v>1</v>
      </c>
      <c r="AY21" s="62"/>
      <c r="AZ21" s="8"/>
      <c r="BA21" s="80">
        <v>75</v>
      </c>
      <c r="BB21" s="62"/>
      <c r="BC21" s="8"/>
    </row>
    <row r="22" spans="1:55" ht="17.100000000000001" customHeight="1">
      <c r="A22" s="5"/>
      <c r="B22" s="5"/>
      <c r="C22" s="73">
        <v>5</v>
      </c>
      <c r="D22" s="74"/>
      <c r="E22" s="75">
        <v>1</v>
      </c>
      <c r="F22" s="75"/>
      <c r="G22" s="76"/>
      <c r="H22" s="77">
        <v>1</v>
      </c>
      <c r="I22" s="76"/>
      <c r="J22" s="75"/>
      <c r="K22" s="78"/>
      <c r="L22" s="77"/>
      <c r="M22" s="75"/>
      <c r="N22" s="77"/>
      <c r="O22" s="77"/>
      <c r="P22" s="75"/>
      <c r="Q22" s="78"/>
      <c r="R22" s="77"/>
      <c r="S22" s="76"/>
      <c r="T22" s="75"/>
      <c r="U22" s="75"/>
      <c r="V22" s="75"/>
      <c r="W22" s="76"/>
      <c r="X22" s="76"/>
      <c r="Y22" s="78"/>
      <c r="Z22" s="77"/>
      <c r="AA22" s="75"/>
      <c r="AB22" s="75"/>
      <c r="AC22" s="79">
        <v>1</v>
      </c>
      <c r="AD22" s="79"/>
      <c r="AE22" s="79"/>
      <c r="AF22" s="77">
        <v>1</v>
      </c>
      <c r="AG22" s="75"/>
      <c r="AH22" s="75"/>
      <c r="AI22" s="75"/>
      <c r="AJ22" s="75"/>
      <c r="AK22" s="78"/>
      <c r="AL22" s="37">
        <f>SUM(AL21+1)</f>
        <v>4</v>
      </c>
      <c r="AM22" s="37">
        <f t="shared" si="3"/>
        <v>5</v>
      </c>
      <c r="AN22" s="80">
        <v>50</v>
      </c>
      <c r="AO22" s="67">
        <f t="shared" si="0"/>
        <v>50</v>
      </c>
      <c r="AP22" s="66">
        <f t="shared" si="1"/>
        <v>50</v>
      </c>
      <c r="AQ22" s="65"/>
      <c r="AR22" s="77"/>
      <c r="AS22" s="75"/>
      <c r="AT22" s="75"/>
      <c r="AU22" s="75"/>
      <c r="AV22" s="75">
        <v>1</v>
      </c>
      <c r="AW22" s="81"/>
      <c r="AY22" s="62"/>
      <c r="AZ22" s="8"/>
      <c r="BA22" s="80">
        <v>50</v>
      </c>
      <c r="BB22" s="62"/>
      <c r="BC22" s="8"/>
    </row>
    <row r="23" spans="1:55" ht="17.100000000000001" customHeight="1">
      <c r="A23" s="5"/>
      <c r="B23" s="5"/>
      <c r="C23" s="73">
        <v>6</v>
      </c>
      <c r="D23" s="74"/>
      <c r="E23" s="75">
        <v>1</v>
      </c>
      <c r="F23" s="75"/>
      <c r="G23" s="76"/>
      <c r="H23" s="77"/>
      <c r="I23" s="76"/>
      <c r="J23" s="75">
        <v>1</v>
      </c>
      <c r="K23" s="78"/>
      <c r="L23" s="77">
        <v>1</v>
      </c>
      <c r="M23" s="75"/>
      <c r="N23" s="77"/>
      <c r="O23" s="77">
        <v>1</v>
      </c>
      <c r="P23" s="75">
        <v>1</v>
      </c>
      <c r="Q23" s="78">
        <v>1</v>
      </c>
      <c r="R23" s="77"/>
      <c r="S23" s="76"/>
      <c r="T23" s="75"/>
      <c r="U23" s="75"/>
      <c r="V23" s="75"/>
      <c r="W23" s="76"/>
      <c r="X23" s="76"/>
      <c r="Y23" s="78"/>
      <c r="Z23" s="77"/>
      <c r="AA23" s="75"/>
      <c r="AB23" s="75"/>
      <c r="AC23" s="79"/>
      <c r="AD23" s="79">
        <v>1</v>
      </c>
      <c r="AE23" s="79"/>
      <c r="AF23" s="77"/>
      <c r="AG23" s="75"/>
      <c r="AH23" s="75"/>
      <c r="AI23" s="75"/>
      <c r="AJ23" s="75">
        <v>1</v>
      </c>
      <c r="AK23" s="78"/>
      <c r="AL23" s="37">
        <f>SUM(AL22+1)</f>
        <v>5</v>
      </c>
      <c r="AM23" s="37">
        <f t="shared" si="3"/>
        <v>6</v>
      </c>
      <c r="AN23" s="80">
        <v>50</v>
      </c>
      <c r="AO23" s="67">
        <f t="shared" si="0"/>
        <v>50</v>
      </c>
      <c r="AP23" s="66">
        <f t="shared" si="1"/>
        <v>50</v>
      </c>
      <c r="AQ23" s="65">
        <f t="shared" si="2"/>
        <v>100</v>
      </c>
      <c r="AR23" s="77"/>
      <c r="AS23" s="75"/>
      <c r="AT23" s="75"/>
      <c r="AU23" s="75"/>
      <c r="AV23" s="75"/>
      <c r="AW23" s="81">
        <v>1</v>
      </c>
      <c r="AY23" s="62"/>
      <c r="AZ23" s="8"/>
      <c r="BA23" s="8"/>
      <c r="BB23" s="80">
        <v>50</v>
      </c>
      <c r="BC23" s="8"/>
    </row>
    <row r="24" spans="1:55" ht="17.100000000000001" customHeight="1">
      <c r="A24" s="5"/>
      <c r="B24" s="5"/>
      <c r="C24" s="73">
        <v>7</v>
      </c>
      <c r="D24" s="74"/>
      <c r="E24" s="75">
        <v>1</v>
      </c>
      <c r="F24" s="75"/>
      <c r="G24" s="76"/>
      <c r="H24" s="77"/>
      <c r="I24" s="76"/>
      <c r="J24" s="75"/>
      <c r="K24" s="78"/>
      <c r="L24" s="77"/>
      <c r="M24" s="75"/>
      <c r="N24" s="77"/>
      <c r="O24" s="77"/>
      <c r="P24" s="75"/>
      <c r="Q24" s="78"/>
      <c r="R24" s="77"/>
      <c r="S24" s="76"/>
      <c r="T24" s="75"/>
      <c r="U24" s="75"/>
      <c r="V24" s="75"/>
      <c r="W24" s="76"/>
      <c r="X24" s="76"/>
      <c r="Y24" s="78"/>
      <c r="Z24" s="77"/>
      <c r="AA24" s="75"/>
      <c r="AB24" s="75"/>
      <c r="AC24" s="79">
        <v>1</v>
      </c>
      <c r="AD24" s="79"/>
      <c r="AE24" s="79"/>
      <c r="AF24" s="77"/>
      <c r="AG24" s="75"/>
      <c r="AH24" s="75"/>
      <c r="AI24" s="75"/>
      <c r="AJ24" s="75"/>
      <c r="AK24" s="78">
        <v>1</v>
      </c>
      <c r="AL24" s="37">
        <f>SUM(AL23+1)</f>
        <v>6</v>
      </c>
      <c r="AM24" s="37">
        <f t="shared" si="3"/>
        <v>7</v>
      </c>
      <c r="AN24" s="80">
        <v>50</v>
      </c>
      <c r="AO24" s="67">
        <f t="shared" si="0"/>
        <v>50</v>
      </c>
      <c r="AP24" s="66">
        <f t="shared" si="1"/>
        <v>50</v>
      </c>
      <c r="AQ24" s="65">
        <f t="shared" si="2"/>
        <v>100</v>
      </c>
      <c r="AR24" s="77"/>
      <c r="AS24" s="75"/>
      <c r="AT24" s="75"/>
      <c r="AU24" s="75"/>
      <c r="AV24" s="75"/>
      <c r="AW24" s="81">
        <v>1</v>
      </c>
      <c r="AY24" s="62"/>
      <c r="AZ24" s="8"/>
      <c r="BA24" s="8"/>
      <c r="BB24" s="80">
        <v>50</v>
      </c>
      <c r="BC24" s="8"/>
    </row>
    <row r="25" spans="1:55" ht="17.100000000000001" customHeight="1">
      <c r="A25" s="5"/>
      <c r="B25" s="5"/>
      <c r="C25" s="73">
        <v>8</v>
      </c>
      <c r="D25" s="74"/>
      <c r="E25" s="75">
        <v>1</v>
      </c>
      <c r="F25" s="75"/>
      <c r="G25" s="76"/>
      <c r="H25" s="77">
        <v>1</v>
      </c>
      <c r="I25" s="76"/>
      <c r="J25" s="75">
        <v>1</v>
      </c>
      <c r="K25" s="78"/>
      <c r="L25" s="77"/>
      <c r="M25" s="75"/>
      <c r="N25" s="77"/>
      <c r="O25" s="77"/>
      <c r="P25" s="75"/>
      <c r="Q25" s="78"/>
      <c r="R25" s="77"/>
      <c r="S25" s="76"/>
      <c r="T25" s="75"/>
      <c r="U25" s="75"/>
      <c r="V25" s="75"/>
      <c r="W25" s="76"/>
      <c r="X25" s="76"/>
      <c r="Y25" s="78"/>
      <c r="Z25" s="77"/>
      <c r="AA25" s="75"/>
      <c r="AB25" s="75"/>
      <c r="AC25" s="79"/>
      <c r="AD25" s="79">
        <v>1</v>
      </c>
      <c r="AE25" s="79"/>
      <c r="AF25" s="77">
        <v>1</v>
      </c>
      <c r="AG25" s="75"/>
      <c r="AH25" s="75"/>
      <c r="AI25" s="75"/>
      <c r="AJ25" s="75"/>
      <c r="AK25" s="78"/>
      <c r="AL25" s="37">
        <v>7</v>
      </c>
      <c r="AM25" s="37">
        <v>8</v>
      </c>
      <c r="AN25" s="80">
        <v>50</v>
      </c>
      <c r="AO25" s="67">
        <f t="shared" si="0"/>
        <v>50</v>
      </c>
      <c r="AP25" s="76">
        <f t="shared" si="1"/>
        <v>50</v>
      </c>
      <c r="AQ25" s="75">
        <f t="shared" si="2"/>
        <v>100</v>
      </c>
      <c r="AR25" s="77"/>
      <c r="AS25" s="75"/>
      <c r="AT25" s="75"/>
      <c r="AU25" s="75"/>
      <c r="AV25" s="75"/>
      <c r="AW25" s="81">
        <v>1</v>
      </c>
      <c r="AY25" s="62"/>
      <c r="AZ25" s="8"/>
      <c r="BA25" s="8"/>
      <c r="BB25" s="80">
        <v>50</v>
      </c>
      <c r="BC25" s="8"/>
    </row>
    <row r="26" spans="1:55" ht="17.100000000000001" customHeight="1">
      <c r="A26" s="5"/>
      <c r="B26" s="5"/>
      <c r="C26" s="73">
        <v>9</v>
      </c>
      <c r="D26" s="74"/>
      <c r="E26" s="75">
        <v>1</v>
      </c>
      <c r="F26" s="75"/>
      <c r="G26" s="76"/>
      <c r="H26" s="77"/>
      <c r="I26" s="76"/>
      <c r="J26" s="75">
        <v>1</v>
      </c>
      <c r="K26" s="78"/>
      <c r="L26" s="77"/>
      <c r="M26" s="75"/>
      <c r="N26" s="77"/>
      <c r="O26" s="77"/>
      <c r="P26" s="75"/>
      <c r="Q26" s="78"/>
      <c r="R26" s="77"/>
      <c r="S26" s="76"/>
      <c r="T26" s="75"/>
      <c r="U26" s="75"/>
      <c r="V26" s="75"/>
      <c r="W26" s="76"/>
      <c r="X26" s="76"/>
      <c r="Y26" s="78"/>
      <c r="Z26" s="77"/>
      <c r="AA26" s="75"/>
      <c r="AB26" s="75"/>
      <c r="AC26" s="79"/>
      <c r="AD26" s="79">
        <v>1</v>
      </c>
      <c r="AE26" s="79"/>
      <c r="AF26" s="77"/>
      <c r="AG26" s="75"/>
      <c r="AH26" s="75"/>
      <c r="AI26" s="75"/>
      <c r="AJ26" s="75"/>
      <c r="AK26" s="78"/>
      <c r="AL26" s="37">
        <v>8</v>
      </c>
      <c r="AM26" s="37">
        <v>9</v>
      </c>
      <c r="AN26" s="80">
        <v>75</v>
      </c>
      <c r="AO26" s="67">
        <f t="shared" si="0"/>
        <v>75</v>
      </c>
      <c r="AP26" s="76">
        <f t="shared" si="1"/>
        <v>75</v>
      </c>
      <c r="AQ26" s="75"/>
      <c r="AR26" s="77"/>
      <c r="AS26" s="75"/>
      <c r="AT26" s="75"/>
      <c r="AU26" s="75"/>
      <c r="AV26" s="75"/>
      <c r="AW26" s="81">
        <v>1</v>
      </c>
      <c r="AY26" s="62"/>
      <c r="AZ26" s="8"/>
      <c r="BA26" s="80">
        <v>75</v>
      </c>
      <c r="BB26" s="62"/>
      <c r="BC26" s="8"/>
    </row>
    <row r="27" spans="1:55" ht="17.100000000000001" customHeight="1">
      <c r="A27" s="5"/>
      <c r="B27" s="5"/>
      <c r="C27" s="73">
        <v>10</v>
      </c>
      <c r="D27" s="74"/>
      <c r="E27" s="75">
        <v>1</v>
      </c>
      <c r="F27" s="75"/>
      <c r="G27" s="76"/>
      <c r="H27" s="77"/>
      <c r="I27" s="76"/>
      <c r="J27" s="75">
        <v>1</v>
      </c>
      <c r="K27" s="78"/>
      <c r="L27" s="77"/>
      <c r="M27" s="75"/>
      <c r="N27" s="77"/>
      <c r="O27" s="77"/>
      <c r="P27" s="75"/>
      <c r="Q27" s="78"/>
      <c r="R27" s="77"/>
      <c r="S27" s="76"/>
      <c r="T27" s="75"/>
      <c r="U27" s="75"/>
      <c r="V27" s="75"/>
      <c r="W27" s="76"/>
      <c r="X27" s="76"/>
      <c r="Y27" s="78"/>
      <c r="Z27" s="77"/>
      <c r="AA27" s="75"/>
      <c r="AB27" s="75"/>
      <c r="AC27" s="79"/>
      <c r="AD27" s="79">
        <v>1</v>
      </c>
      <c r="AE27" s="79"/>
      <c r="AF27" s="77"/>
      <c r="AG27" s="75"/>
      <c r="AH27" s="75"/>
      <c r="AI27" s="75"/>
      <c r="AJ27" s="75"/>
      <c r="AK27" s="78"/>
      <c r="AL27" s="37">
        <v>9</v>
      </c>
      <c r="AM27" s="37">
        <v>10</v>
      </c>
      <c r="AN27" s="80">
        <v>100</v>
      </c>
      <c r="AO27" s="67">
        <f t="shared" si="0"/>
        <v>100</v>
      </c>
      <c r="AP27" s="76">
        <f t="shared" si="1"/>
        <v>100</v>
      </c>
      <c r="AQ27" s="75"/>
      <c r="AR27" s="77"/>
      <c r="AS27" s="75"/>
      <c r="AT27" s="75"/>
      <c r="AU27" s="75"/>
      <c r="AV27" s="75"/>
      <c r="AW27" s="81">
        <v>1</v>
      </c>
      <c r="AY27" s="62"/>
      <c r="AZ27" s="8"/>
      <c r="BA27" s="80">
        <v>100</v>
      </c>
      <c r="BB27" s="62"/>
      <c r="BC27" s="8"/>
    </row>
    <row r="28" spans="1:55" ht="17.100000000000001" customHeight="1">
      <c r="A28" s="5"/>
      <c r="B28" s="5"/>
      <c r="C28" s="73">
        <v>11</v>
      </c>
      <c r="D28" s="74"/>
      <c r="E28" s="75">
        <v>1</v>
      </c>
      <c r="F28" s="75"/>
      <c r="G28" s="76"/>
      <c r="H28" s="77"/>
      <c r="I28" s="76"/>
      <c r="J28" s="75">
        <v>1</v>
      </c>
      <c r="K28" s="78"/>
      <c r="L28" s="77"/>
      <c r="M28" s="75"/>
      <c r="N28" s="77"/>
      <c r="O28" s="77"/>
      <c r="P28" s="75"/>
      <c r="Q28" s="78"/>
      <c r="R28" s="77"/>
      <c r="S28" s="76"/>
      <c r="T28" s="75"/>
      <c r="U28" s="75"/>
      <c r="V28" s="75"/>
      <c r="W28" s="76"/>
      <c r="X28" s="76"/>
      <c r="Y28" s="78"/>
      <c r="Z28" s="77"/>
      <c r="AA28" s="75"/>
      <c r="AB28" s="75"/>
      <c r="AC28" s="79"/>
      <c r="AD28" s="79"/>
      <c r="AE28" s="79">
        <v>1</v>
      </c>
      <c r="AF28" s="77"/>
      <c r="AG28" s="75"/>
      <c r="AH28" s="75"/>
      <c r="AI28" s="75"/>
      <c r="AJ28" s="75"/>
      <c r="AK28" s="78"/>
      <c r="AL28" s="37">
        <v>10</v>
      </c>
      <c r="AM28" s="37">
        <v>11</v>
      </c>
      <c r="AN28" s="80">
        <v>100</v>
      </c>
      <c r="AO28" s="67">
        <f t="shared" si="0"/>
        <v>100</v>
      </c>
      <c r="AP28" s="76">
        <f t="shared" si="1"/>
        <v>100</v>
      </c>
      <c r="AQ28" s="75"/>
      <c r="AR28" s="77"/>
      <c r="AS28" s="75"/>
      <c r="AT28" s="75"/>
      <c r="AU28" s="75"/>
      <c r="AV28" s="75"/>
      <c r="AW28" s="81">
        <v>1</v>
      </c>
      <c r="AY28" s="62"/>
      <c r="AZ28" s="8"/>
      <c r="BA28" s="80">
        <v>100</v>
      </c>
      <c r="BB28" s="62"/>
      <c r="BC28" s="8"/>
    </row>
    <row r="29" spans="1:55" ht="17.100000000000001" customHeight="1">
      <c r="A29" s="5"/>
      <c r="B29" s="5"/>
      <c r="C29" s="73">
        <v>12</v>
      </c>
      <c r="D29" s="74"/>
      <c r="E29" s="75">
        <v>1</v>
      </c>
      <c r="F29" s="75"/>
      <c r="G29" s="76"/>
      <c r="H29" s="77"/>
      <c r="I29" s="76"/>
      <c r="J29" s="75">
        <v>1</v>
      </c>
      <c r="K29" s="78"/>
      <c r="L29" s="77"/>
      <c r="M29" s="75"/>
      <c r="N29" s="77"/>
      <c r="O29" s="77"/>
      <c r="P29" s="75"/>
      <c r="Q29" s="78"/>
      <c r="R29" s="77"/>
      <c r="S29" s="76"/>
      <c r="T29" s="75"/>
      <c r="U29" s="75"/>
      <c r="V29" s="75"/>
      <c r="W29" s="76"/>
      <c r="X29" s="76"/>
      <c r="Y29" s="78"/>
      <c r="Z29" s="77"/>
      <c r="AA29" s="75"/>
      <c r="AB29" s="75"/>
      <c r="AC29" s="79"/>
      <c r="AD29" s="79">
        <v>1</v>
      </c>
      <c r="AE29" s="79"/>
      <c r="AF29" s="77"/>
      <c r="AG29" s="75"/>
      <c r="AH29" s="75"/>
      <c r="AI29" s="75"/>
      <c r="AJ29" s="75"/>
      <c r="AK29" s="78"/>
      <c r="AL29" s="37">
        <v>11</v>
      </c>
      <c r="AM29" s="37">
        <v>12</v>
      </c>
      <c r="AN29" s="80">
        <v>75</v>
      </c>
      <c r="AO29" s="67">
        <f t="shared" si="0"/>
        <v>75</v>
      </c>
      <c r="AP29" s="76">
        <f t="shared" si="1"/>
        <v>75</v>
      </c>
      <c r="AQ29" s="75"/>
      <c r="AR29" s="77"/>
      <c r="AS29" s="75"/>
      <c r="AT29" s="75"/>
      <c r="AU29" s="75"/>
      <c r="AV29" s="75"/>
      <c r="AW29" s="81">
        <v>1</v>
      </c>
      <c r="AY29" s="62"/>
      <c r="AZ29" s="8"/>
      <c r="BA29" s="80">
        <v>75</v>
      </c>
      <c r="BB29" s="62"/>
      <c r="BC29" s="8"/>
    </row>
    <row r="30" spans="1:55" ht="17.100000000000001" customHeight="1">
      <c r="A30" s="5"/>
      <c r="B30" s="5"/>
      <c r="C30" s="73">
        <v>13</v>
      </c>
      <c r="D30" s="74"/>
      <c r="E30" s="75">
        <v>1</v>
      </c>
      <c r="F30" s="75"/>
      <c r="G30" s="76"/>
      <c r="H30" s="77">
        <v>1</v>
      </c>
      <c r="I30" s="76"/>
      <c r="J30" s="75">
        <v>1</v>
      </c>
      <c r="K30" s="78"/>
      <c r="L30" s="77"/>
      <c r="M30" s="75"/>
      <c r="N30" s="77"/>
      <c r="O30" s="77"/>
      <c r="P30" s="75"/>
      <c r="Q30" s="78"/>
      <c r="R30" s="77"/>
      <c r="S30" s="76"/>
      <c r="T30" s="75"/>
      <c r="U30" s="75"/>
      <c r="V30" s="75"/>
      <c r="W30" s="76"/>
      <c r="X30" s="76"/>
      <c r="Y30" s="78"/>
      <c r="Z30" s="77"/>
      <c r="AA30" s="75"/>
      <c r="AB30" s="75"/>
      <c r="AC30" s="79"/>
      <c r="AD30" s="79"/>
      <c r="AE30" s="79">
        <v>1</v>
      </c>
      <c r="AF30" s="77">
        <v>1</v>
      </c>
      <c r="AG30" s="75"/>
      <c r="AH30" s="75"/>
      <c r="AI30" s="75"/>
      <c r="AJ30" s="75"/>
      <c r="AK30" s="78"/>
      <c r="AL30" s="37">
        <v>12</v>
      </c>
      <c r="AM30" s="37">
        <v>13</v>
      </c>
      <c r="AN30" s="80">
        <v>50</v>
      </c>
      <c r="AO30" s="67">
        <f t="shared" si="0"/>
        <v>50</v>
      </c>
      <c r="AP30" s="76">
        <f t="shared" si="1"/>
        <v>50</v>
      </c>
      <c r="AQ30" s="75"/>
      <c r="AR30" s="77"/>
      <c r="AS30" s="75"/>
      <c r="AT30" s="75"/>
      <c r="AU30" s="75"/>
      <c r="AV30" s="75"/>
      <c r="AW30" s="81">
        <v>1</v>
      </c>
      <c r="AY30" s="62"/>
      <c r="AZ30" s="8"/>
      <c r="BA30" s="80">
        <v>50</v>
      </c>
      <c r="BB30" s="62"/>
      <c r="BC30" s="8"/>
    </row>
    <row r="31" spans="1:55" ht="17.100000000000001" customHeight="1">
      <c r="A31" s="5"/>
      <c r="B31" s="5"/>
      <c r="C31" s="73">
        <v>14</v>
      </c>
      <c r="D31" s="74"/>
      <c r="E31" s="75">
        <v>1</v>
      </c>
      <c r="F31" s="75"/>
      <c r="G31" s="76"/>
      <c r="H31" s="77"/>
      <c r="I31" s="76"/>
      <c r="J31" s="75">
        <v>1</v>
      </c>
      <c r="K31" s="78"/>
      <c r="L31" s="77"/>
      <c r="M31" s="75"/>
      <c r="N31" s="77"/>
      <c r="O31" s="77"/>
      <c r="P31" s="75"/>
      <c r="Q31" s="78"/>
      <c r="R31" s="77"/>
      <c r="S31" s="76"/>
      <c r="T31" s="75"/>
      <c r="U31" s="75"/>
      <c r="V31" s="75"/>
      <c r="W31" s="76"/>
      <c r="X31" s="76"/>
      <c r="Y31" s="78"/>
      <c r="Z31" s="77"/>
      <c r="AA31" s="75"/>
      <c r="AB31" s="75"/>
      <c r="AC31" s="79"/>
      <c r="AD31" s="79">
        <v>1</v>
      </c>
      <c r="AE31" s="79"/>
      <c r="AF31" s="77"/>
      <c r="AG31" s="75"/>
      <c r="AH31" s="75"/>
      <c r="AI31" s="75"/>
      <c r="AJ31" s="75">
        <v>1</v>
      </c>
      <c r="AK31" s="78"/>
      <c r="AL31" s="37">
        <v>13</v>
      </c>
      <c r="AM31" s="37">
        <v>14</v>
      </c>
      <c r="AN31" s="80">
        <v>56</v>
      </c>
      <c r="AO31" s="67">
        <f t="shared" si="0"/>
        <v>56</v>
      </c>
      <c r="AP31" s="76">
        <f t="shared" si="1"/>
        <v>56</v>
      </c>
      <c r="AQ31" s="75">
        <f t="shared" si="2"/>
        <v>112</v>
      </c>
      <c r="AR31" s="77"/>
      <c r="AS31" s="75"/>
      <c r="AT31" s="75"/>
      <c r="AU31" s="75"/>
      <c r="AV31" s="75"/>
      <c r="AW31" s="81">
        <v>1</v>
      </c>
      <c r="AY31" s="62"/>
      <c r="AZ31" s="8"/>
      <c r="BA31" s="8"/>
      <c r="BB31" s="80">
        <v>56</v>
      </c>
      <c r="BC31" s="8"/>
    </row>
    <row r="32" spans="1:55" ht="17.100000000000001" customHeight="1">
      <c r="A32" s="5"/>
      <c r="B32" s="5"/>
      <c r="C32" s="73">
        <v>15</v>
      </c>
      <c r="D32" s="74"/>
      <c r="E32" s="75">
        <v>1</v>
      </c>
      <c r="F32" s="75"/>
      <c r="G32" s="76"/>
      <c r="H32" s="77"/>
      <c r="I32" s="76"/>
      <c r="J32" s="75">
        <v>1</v>
      </c>
      <c r="K32" s="78"/>
      <c r="L32" s="77">
        <v>1</v>
      </c>
      <c r="M32" s="75"/>
      <c r="N32" s="77"/>
      <c r="O32" s="77">
        <v>1</v>
      </c>
      <c r="P32" s="75">
        <v>1</v>
      </c>
      <c r="Q32" s="78">
        <v>1</v>
      </c>
      <c r="R32" s="77"/>
      <c r="S32" s="76"/>
      <c r="T32" s="75"/>
      <c r="U32" s="75"/>
      <c r="V32" s="75"/>
      <c r="W32" s="76"/>
      <c r="X32" s="76"/>
      <c r="Y32" s="78"/>
      <c r="Z32" s="77"/>
      <c r="AA32" s="75"/>
      <c r="AB32" s="75"/>
      <c r="AC32" s="79"/>
      <c r="AD32" s="79">
        <v>1</v>
      </c>
      <c r="AE32" s="79"/>
      <c r="AF32" s="77"/>
      <c r="AG32" s="75"/>
      <c r="AH32" s="75"/>
      <c r="AI32" s="75"/>
      <c r="AJ32" s="75">
        <v>1</v>
      </c>
      <c r="AK32" s="78"/>
      <c r="AL32" s="37">
        <v>14</v>
      </c>
      <c r="AM32" s="37">
        <v>15</v>
      </c>
      <c r="AN32" s="80">
        <v>36</v>
      </c>
      <c r="AO32" s="67">
        <f t="shared" si="0"/>
        <v>36</v>
      </c>
      <c r="AP32" s="76">
        <f t="shared" si="1"/>
        <v>36</v>
      </c>
      <c r="AQ32" s="75">
        <f t="shared" si="2"/>
        <v>72</v>
      </c>
      <c r="AR32" s="77"/>
      <c r="AS32" s="75"/>
      <c r="AT32" s="75"/>
      <c r="AU32" s="75"/>
      <c r="AV32" s="75"/>
      <c r="AW32" s="81">
        <v>1</v>
      </c>
      <c r="AY32" s="62"/>
      <c r="AZ32" s="8"/>
      <c r="BA32" s="8"/>
      <c r="BB32" s="80">
        <v>36</v>
      </c>
      <c r="BC32" s="8"/>
    </row>
    <row r="33" spans="1:89" ht="3.75" customHeight="1" thickBot="1">
      <c r="A33" s="5"/>
      <c r="B33" s="5"/>
      <c r="C33" s="82"/>
      <c r="D33" s="83"/>
      <c r="E33" s="84"/>
      <c r="F33" s="84"/>
      <c r="G33" s="85"/>
      <c r="H33" s="86"/>
      <c r="I33" s="85"/>
      <c r="J33" s="84"/>
      <c r="K33" s="87"/>
      <c r="L33" s="86"/>
      <c r="M33" s="84"/>
      <c r="N33" s="86"/>
      <c r="O33" s="86"/>
      <c r="P33" s="84"/>
      <c r="Q33" s="87"/>
      <c r="R33" s="86"/>
      <c r="S33" s="85"/>
      <c r="T33" s="84"/>
      <c r="U33" s="84"/>
      <c r="V33" s="84"/>
      <c r="W33" s="85"/>
      <c r="X33" s="85"/>
      <c r="Y33" s="87"/>
      <c r="Z33" s="86"/>
      <c r="AA33" s="84"/>
      <c r="AB33" s="84"/>
      <c r="AC33" s="88"/>
      <c r="AD33" s="88"/>
      <c r="AE33" s="88"/>
      <c r="AF33" s="86"/>
      <c r="AG33" s="84"/>
      <c r="AH33" s="84"/>
      <c r="AI33" s="84"/>
      <c r="AJ33" s="84"/>
      <c r="AK33" s="87"/>
      <c r="AL33" s="89"/>
      <c r="AM33" s="89"/>
      <c r="AN33" s="90"/>
      <c r="AO33" s="86"/>
      <c r="AP33" s="85"/>
      <c r="AQ33" s="84"/>
      <c r="AR33" s="86"/>
      <c r="AS33" s="84"/>
      <c r="AT33" s="84"/>
      <c r="AU33" s="84"/>
      <c r="AV33" s="84"/>
      <c r="AW33" s="91"/>
      <c r="AY33" s="8"/>
      <c r="AZ33" s="8"/>
      <c r="BA33" s="8"/>
      <c r="BB33" s="8"/>
      <c r="BC33" s="8"/>
    </row>
    <row r="34" spans="1:89" s="93" customFormat="1" ht="18" customHeight="1">
      <c r="A34" s="12"/>
      <c r="B34" s="12"/>
      <c r="C34" s="92"/>
      <c r="D34" s="92">
        <f t="shared" ref="D34:AK34" si="4">SUM(D12:D33)</f>
        <v>0</v>
      </c>
      <c r="E34" s="92">
        <f t="shared" si="4"/>
        <v>15</v>
      </c>
      <c r="F34" s="92">
        <f t="shared" si="4"/>
        <v>0</v>
      </c>
      <c r="G34" s="92">
        <f t="shared" si="4"/>
        <v>0</v>
      </c>
      <c r="H34" s="92">
        <f t="shared" si="4"/>
        <v>3</v>
      </c>
      <c r="I34" s="92">
        <f t="shared" si="4"/>
        <v>0</v>
      </c>
      <c r="J34" s="92">
        <f t="shared" si="4"/>
        <v>13</v>
      </c>
      <c r="K34" s="92">
        <f t="shared" si="4"/>
        <v>0</v>
      </c>
      <c r="L34" s="92">
        <f t="shared" si="4"/>
        <v>2</v>
      </c>
      <c r="M34" s="92">
        <f t="shared" si="4"/>
        <v>0</v>
      </c>
      <c r="N34" s="92">
        <f t="shared" si="4"/>
        <v>0</v>
      </c>
      <c r="O34" s="92">
        <f t="shared" si="4"/>
        <v>2</v>
      </c>
      <c r="P34" s="92">
        <f t="shared" si="4"/>
        <v>2</v>
      </c>
      <c r="Q34" s="92">
        <f t="shared" si="4"/>
        <v>2</v>
      </c>
      <c r="R34" s="92">
        <f t="shared" si="4"/>
        <v>0</v>
      </c>
      <c r="S34" s="92">
        <f t="shared" si="4"/>
        <v>0</v>
      </c>
      <c r="T34" s="92">
        <f t="shared" si="4"/>
        <v>0</v>
      </c>
      <c r="U34" s="92">
        <f t="shared" si="4"/>
        <v>0</v>
      </c>
      <c r="V34" s="92">
        <f t="shared" si="4"/>
        <v>0</v>
      </c>
      <c r="W34" s="92">
        <f t="shared" si="4"/>
        <v>0</v>
      </c>
      <c r="X34" s="92">
        <f t="shared" si="4"/>
        <v>0</v>
      </c>
      <c r="Y34" s="92">
        <f t="shared" si="4"/>
        <v>0</v>
      </c>
      <c r="Z34" s="92">
        <f t="shared" si="4"/>
        <v>1</v>
      </c>
      <c r="AA34" s="92">
        <f t="shared" si="4"/>
        <v>0</v>
      </c>
      <c r="AB34" s="92">
        <f t="shared" si="4"/>
        <v>0</v>
      </c>
      <c r="AC34" s="92">
        <f t="shared" si="4"/>
        <v>2</v>
      </c>
      <c r="AD34" s="92">
        <f t="shared" si="4"/>
        <v>9</v>
      </c>
      <c r="AE34" s="92">
        <f t="shared" si="4"/>
        <v>3</v>
      </c>
      <c r="AF34" s="92">
        <f t="shared" si="4"/>
        <v>3</v>
      </c>
      <c r="AG34" s="92">
        <f t="shared" si="4"/>
        <v>0</v>
      </c>
      <c r="AH34" s="92">
        <f t="shared" si="4"/>
        <v>0</v>
      </c>
      <c r="AI34" s="92">
        <f t="shared" si="4"/>
        <v>0</v>
      </c>
      <c r="AJ34" s="92">
        <f t="shared" si="4"/>
        <v>3</v>
      </c>
      <c r="AK34" s="92">
        <f t="shared" si="4"/>
        <v>1</v>
      </c>
      <c r="AL34" s="92"/>
      <c r="AM34" s="92"/>
      <c r="AN34" s="92">
        <f t="shared" ref="AN34:AW34" si="5">SUM(AN12:AN33)</f>
        <v>911</v>
      </c>
      <c r="AO34" s="92">
        <f t="shared" si="5"/>
        <v>911</v>
      </c>
      <c r="AP34" s="92">
        <f t="shared" si="5"/>
        <v>911</v>
      </c>
      <c r="AQ34" s="92">
        <f t="shared" si="5"/>
        <v>484</v>
      </c>
      <c r="AR34" s="92">
        <f t="shared" si="5"/>
        <v>0</v>
      </c>
      <c r="AS34" s="92">
        <f t="shared" si="5"/>
        <v>0</v>
      </c>
      <c r="AT34" s="92">
        <f t="shared" si="5"/>
        <v>1</v>
      </c>
      <c r="AU34" s="92">
        <f t="shared" si="5"/>
        <v>0</v>
      </c>
      <c r="AV34" s="92">
        <f t="shared" si="5"/>
        <v>1</v>
      </c>
      <c r="AW34" s="92">
        <f t="shared" si="5"/>
        <v>13</v>
      </c>
      <c r="AZ34" s="25"/>
      <c r="BA34" s="25"/>
      <c r="BB34" s="25"/>
      <c r="BC34" s="25"/>
    </row>
    <row r="35" spans="1:89" ht="18" customHeight="1">
      <c r="AK35" s="94"/>
      <c r="AN35" s="95">
        <v>0.05</v>
      </c>
      <c r="AO35" s="96">
        <f>AO34*0.05</f>
        <v>45.550000000000004</v>
      </c>
      <c r="AP35" s="96">
        <f>AP34*0.05</f>
        <v>45.550000000000004</v>
      </c>
      <c r="AQ35" s="96">
        <f>AQ34*0.05</f>
        <v>24.200000000000003</v>
      </c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</row>
    <row r="36" spans="1:89">
      <c r="AO36" s="257">
        <f>SUM(AO34+AO35)</f>
        <v>956.55</v>
      </c>
      <c r="AP36" s="257">
        <f>SUM(AP34+AP35)</f>
        <v>956.55</v>
      </c>
      <c r="AQ36" s="257">
        <f>SUM(AQ34+AQ35)</f>
        <v>508.2</v>
      </c>
    </row>
    <row r="38" spans="1:89" ht="13.5" customHeight="1">
      <c r="J38" s="653" t="s">
        <v>94</v>
      </c>
      <c r="K38" s="654"/>
      <c r="L38" s="654"/>
      <c r="M38" s="654"/>
      <c r="N38" s="654"/>
      <c r="O38" s="654"/>
      <c r="P38" s="654"/>
      <c r="Q38" s="654"/>
      <c r="R38" s="654"/>
      <c r="S38" s="654"/>
      <c r="T38" s="654"/>
      <c r="U38" s="654"/>
      <c r="V38" s="654"/>
      <c r="W38" s="654"/>
      <c r="X38" s="654"/>
      <c r="Y38" s="654"/>
      <c r="Z38" s="654"/>
      <c r="AA38" s="654"/>
      <c r="AB38" s="654"/>
      <c r="AC38" s="654"/>
      <c r="AD38" s="654"/>
      <c r="AE38" s="654"/>
      <c r="AF38" s="654"/>
      <c r="AG38" s="654"/>
      <c r="AH38" s="654"/>
      <c r="AI38" s="654"/>
      <c r="AJ38" s="654"/>
      <c r="AK38" s="654"/>
      <c r="AL38" s="654"/>
      <c r="AM38" s="654"/>
      <c r="AN38" s="654"/>
      <c r="AO38" s="654"/>
      <c r="AP38" s="654"/>
      <c r="AQ38" s="654"/>
    </row>
    <row r="39" spans="1:89" ht="3" customHeight="1" thickBot="1">
      <c r="A39" s="5"/>
      <c r="O39" s="655"/>
      <c r="P39" s="655"/>
      <c r="Q39" s="655"/>
      <c r="R39" s="655"/>
      <c r="S39" s="655"/>
      <c r="T39" s="655"/>
      <c r="U39" s="655"/>
      <c r="V39" s="655"/>
      <c r="W39" s="655"/>
      <c r="X39" s="655"/>
      <c r="Y39" s="655"/>
      <c r="Z39" s="655"/>
      <c r="AA39" s="655"/>
      <c r="AB39" s="655"/>
      <c r="AC39" s="655"/>
      <c r="AD39" s="655"/>
      <c r="AE39" s="655"/>
      <c r="AF39" s="655"/>
      <c r="AG39" s="655"/>
      <c r="AH39" s="655"/>
      <c r="AI39" s="655"/>
      <c r="AJ39" s="655"/>
      <c r="AK39" s="655"/>
    </row>
    <row r="40" spans="1:89" ht="12" customHeight="1">
      <c r="A40" s="5"/>
      <c r="C40" s="656" t="s">
        <v>96</v>
      </c>
      <c r="D40" s="657"/>
      <c r="E40" s="657"/>
      <c r="F40" s="657"/>
      <c r="G40" s="657"/>
      <c r="H40" s="657"/>
      <c r="I40" s="657"/>
      <c r="J40" s="657"/>
      <c r="K40" s="657"/>
      <c r="L40" s="19" t="s">
        <v>263</v>
      </c>
      <c r="M40" s="386"/>
      <c r="N40" s="387"/>
      <c r="O40" s="19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1"/>
      <c r="AQ40" s="21"/>
      <c r="AR40" s="21"/>
      <c r="AS40" s="21"/>
      <c r="AT40" s="21"/>
      <c r="AU40" s="21"/>
      <c r="AV40" s="21"/>
      <c r="AW40" s="22"/>
    </row>
    <row r="41" spans="1:89" ht="11.25" customHeight="1">
      <c r="A41" s="5"/>
      <c r="C41" s="627" t="s">
        <v>83</v>
      </c>
      <c r="D41" s="628"/>
      <c r="E41" s="628"/>
      <c r="F41" s="628"/>
      <c r="G41" s="628"/>
      <c r="H41" s="628"/>
      <c r="I41" s="628"/>
      <c r="J41" s="628"/>
      <c r="K41" s="628"/>
      <c r="L41" s="23" t="s">
        <v>264</v>
      </c>
      <c r="M41" s="388"/>
      <c r="N41" s="389"/>
      <c r="O41" s="23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8"/>
      <c r="AR41" s="625" t="s">
        <v>270</v>
      </c>
      <c r="AS41" s="625"/>
      <c r="AT41" s="625"/>
      <c r="AU41" s="625"/>
      <c r="AV41" s="625"/>
      <c r="AW41" s="626"/>
    </row>
    <row r="42" spans="1:89" ht="11.25" customHeight="1">
      <c r="A42" s="5"/>
      <c r="C42" s="627" t="s">
        <v>97</v>
      </c>
      <c r="D42" s="628"/>
      <c r="E42" s="628"/>
      <c r="F42" s="628"/>
      <c r="G42" s="628"/>
      <c r="H42" s="628"/>
      <c r="I42" s="628"/>
      <c r="J42" s="628"/>
      <c r="K42" s="628"/>
      <c r="L42" s="23" t="s">
        <v>98</v>
      </c>
      <c r="M42" s="388"/>
      <c r="N42" s="389"/>
      <c r="O42" s="23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8"/>
      <c r="AQ42" s="8"/>
      <c r="AR42" s="8"/>
      <c r="AS42" s="8"/>
      <c r="AT42" s="8"/>
      <c r="AU42" s="8"/>
      <c r="AV42" s="8"/>
      <c r="AW42" s="26"/>
    </row>
    <row r="43" spans="1:89" ht="5.25" customHeight="1">
      <c r="A43" s="5"/>
      <c r="C43" s="2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26"/>
    </row>
    <row r="44" spans="1:89">
      <c r="A44" s="5"/>
      <c r="C44" s="28"/>
      <c r="D44" s="629" t="s">
        <v>99</v>
      </c>
      <c r="E44" s="630"/>
      <c r="F44" s="630"/>
      <c r="G44" s="631"/>
      <c r="H44" s="29"/>
      <c r="I44" s="30"/>
      <c r="J44" s="30"/>
      <c r="K44" s="30"/>
      <c r="L44" s="629" t="s">
        <v>100</v>
      </c>
      <c r="M44" s="630"/>
      <c r="N44" s="31" t="s">
        <v>101</v>
      </c>
      <c r="O44" s="632" t="s">
        <v>109</v>
      </c>
      <c r="P44" s="633"/>
      <c r="Q44" s="634"/>
      <c r="R44" s="643" t="s">
        <v>102</v>
      </c>
      <c r="S44" s="644"/>
      <c r="T44" s="644"/>
      <c r="U44" s="644"/>
      <c r="V44" s="644"/>
      <c r="W44" s="644"/>
      <c r="X44" s="644"/>
      <c r="Y44" s="644"/>
      <c r="Z44" s="644"/>
      <c r="AA44" s="644"/>
      <c r="AB44" s="644"/>
      <c r="AC44" s="644"/>
      <c r="AD44" s="644"/>
      <c r="AE44" s="644"/>
      <c r="AF44" s="644"/>
      <c r="AG44" s="644"/>
      <c r="AH44" s="644"/>
      <c r="AI44" s="644"/>
      <c r="AJ44" s="644"/>
      <c r="AK44" s="660"/>
      <c r="AL44" s="664" t="s">
        <v>103</v>
      </c>
      <c r="AM44" s="665"/>
      <c r="AN44" s="32" t="s">
        <v>104</v>
      </c>
      <c r="AO44" s="29"/>
      <c r="AP44" s="30"/>
      <c r="AQ44" s="30"/>
      <c r="AR44" s="33"/>
      <c r="AS44" s="34"/>
      <c r="AT44" s="34"/>
      <c r="AU44" s="34"/>
      <c r="AV44" s="34"/>
      <c r="AW44" s="35"/>
    </row>
    <row r="45" spans="1:89" ht="16.5" customHeight="1">
      <c r="A45" s="5"/>
      <c r="C45" s="36"/>
      <c r="D45" s="620" t="s">
        <v>105</v>
      </c>
      <c r="E45" s="621"/>
      <c r="F45" s="621"/>
      <c r="G45" s="670"/>
      <c r="H45" s="658" t="s">
        <v>106</v>
      </c>
      <c r="I45" s="659"/>
      <c r="J45" s="659"/>
      <c r="K45" s="671"/>
      <c r="L45" s="672" t="s">
        <v>107</v>
      </c>
      <c r="M45" s="673"/>
      <c r="N45" s="39" t="s">
        <v>108</v>
      </c>
      <c r="O45" s="635"/>
      <c r="P45" s="636"/>
      <c r="Q45" s="637"/>
      <c r="R45" s="643" t="s">
        <v>110</v>
      </c>
      <c r="S45" s="644"/>
      <c r="T45" s="644"/>
      <c r="U45" s="644"/>
      <c r="V45" s="644"/>
      <c r="W45" s="644"/>
      <c r="X45" s="644"/>
      <c r="Y45" s="644"/>
      <c r="Z45" s="644"/>
      <c r="AA45" s="644"/>
      <c r="AB45" s="644"/>
      <c r="AC45" s="644"/>
      <c r="AD45" s="644"/>
      <c r="AE45" s="644"/>
      <c r="AF45" s="661" t="s">
        <v>111</v>
      </c>
      <c r="AG45" s="662"/>
      <c r="AH45" s="662"/>
      <c r="AI45" s="662"/>
      <c r="AJ45" s="662"/>
      <c r="AK45" s="663"/>
      <c r="AL45" s="666"/>
      <c r="AM45" s="667"/>
      <c r="AN45" s="40" t="s">
        <v>112</v>
      </c>
      <c r="AO45" s="658" t="s">
        <v>113</v>
      </c>
      <c r="AP45" s="659"/>
      <c r="AQ45" s="659"/>
      <c r="AR45" s="620" t="s">
        <v>114</v>
      </c>
      <c r="AS45" s="621"/>
      <c r="AT45" s="621"/>
      <c r="AU45" s="621"/>
      <c r="AV45" s="621"/>
      <c r="AW45" s="650"/>
    </row>
    <row r="46" spans="1:89" ht="15.75" customHeight="1">
      <c r="A46" s="5"/>
      <c r="C46" s="42"/>
      <c r="D46" s="651" t="s">
        <v>115</v>
      </c>
      <c r="E46" s="652"/>
      <c r="F46" s="651" t="s">
        <v>116</v>
      </c>
      <c r="G46" s="652"/>
      <c r="H46" s="645" t="s">
        <v>117</v>
      </c>
      <c r="I46" s="646"/>
      <c r="J46" s="646"/>
      <c r="K46" s="647"/>
      <c r="L46" s="620" t="s">
        <v>118</v>
      </c>
      <c r="M46" s="621"/>
      <c r="N46" s="41" t="s">
        <v>119</v>
      </c>
      <c r="O46" s="638"/>
      <c r="P46" s="639"/>
      <c r="Q46" s="640"/>
      <c r="R46" s="622" t="s">
        <v>120</v>
      </c>
      <c r="S46" s="623"/>
      <c r="T46" s="623"/>
      <c r="U46" s="623"/>
      <c r="V46" s="623"/>
      <c r="W46" s="623"/>
      <c r="X46" s="623"/>
      <c r="Y46" s="624"/>
      <c r="Z46" s="643" t="s">
        <v>121</v>
      </c>
      <c r="AA46" s="644"/>
      <c r="AB46" s="644"/>
      <c r="AC46" s="644"/>
      <c r="AD46" s="644"/>
      <c r="AE46" s="644"/>
      <c r="AF46" s="645"/>
      <c r="AG46" s="646"/>
      <c r="AH46" s="646"/>
      <c r="AI46" s="646"/>
      <c r="AJ46" s="646"/>
      <c r="AK46" s="647"/>
      <c r="AL46" s="666"/>
      <c r="AM46" s="667"/>
      <c r="AN46" s="40" t="s">
        <v>103</v>
      </c>
      <c r="AO46" s="43"/>
      <c r="AP46" s="44"/>
      <c r="AQ46" s="44"/>
      <c r="AR46" s="641" t="s">
        <v>286</v>
      </c>
      <c r="AS46" s="641" t="s">
        <v>287</v>
      </c>
      <c r="AT46" s="641" t="s">
        <v>288</v>
      </c>
      <c r="AU46" s="641" t="s">
        <v>289</v>
      </c>
      <c r="AV46" s="641" t="s">
        <v>290</v>
      </c>
      <c r="AW46" s="648" t="s">
        <v>330</v>
      </c>
    </row>
    <row r="47" spans="1:89" ht="32.25" customHeight="1">
      <c r="A47" s="5"/>
      <c r="C47" s="45" t="s">
        <v>122</v>
      </c>
      <c r="D47" s="38" t="s">
        <v>123</v>
      </c>
      <c r="E47" s="40" t="s">
        <v>124</v>
      </c>
      <c r="F47" s="40" t="s">
        <v>123</v>
      </c>
      <c r="G47" s="40" t="s">
        <v>125</v>
      </c>
      <c r="H47" s="38" t="s">
        <v>126</v>
      </c>
      <c r="I47" s="38" t="s">
        <v>127</v>
      </c>
      <c r="J47" s="38" t="s">
        <v>128</v>
      </c>
      <c r="K47" s="40" t="s">
        <v>127</v>
      </c>
      <c r="L47" s="46">
        <v>15</v>
      </c>
      <c r="M47" s="46">
        <v>25</v>
      </c>
      <c r="N47" s="47">
        <v>175</v>
      </c>
      <c r="O47" s="48" t="s">
        <v>129</v>
      </c>
      <c r="P47" s="156" t="s">
        <v>198</v>
      </c>
      <c r="Q47" s="49" t="s">
        <v>130</v>
      </c>
      <c r="R47" s="50" t="s">
        <v>131</v>
      </c>
      <c r="S47" s="50" t="s">
        <v>132</v>
      </c>
      <c r="T47" s="50" t="s">
        <v>133</v>
      </c>
      <c r="U47" s="50" t="s">
        <v>134</v>
      </c>
      <c r="V47" s="50" t="s">
        <v>135</v>
      </c>
      <c r="W47" s="50" t="s">
        <v>136</v>
      </c>
      <c r="X47" s="50" t="s">
        <v>137</v>
      </c>
      <c r="Y47" s="50" t="s">
        <v>95</v>
      </c>
      <c r="Z47" s="253" t="s">
        <v>273</v>
      </c>
      <c r="AA47" s="254" t="s">
        <v>274</v>
      </c>
      <c r="AB47" s="254" t="s">
        <v>275</v>
      </c>
      <c r="AC47" s="254" t="s">
        <v>276</v>
      </c>
      <c r="AD47" s="254" t="s">
        <v>277</v>
      </c>
      <c r="AE47" s="254" t="s">
        <v>278</v>
      </c>
      <c r="AF47" s="255" t="s">
        <v>279</v>
      </c>
      <c r="AG47" s="255" t="s">
        <v>280</v>
      </c>
      <c r="AH47" s="255" t="s">
        <v>281</v>
      </c>
      <c r="AI47" s="255" t="s">
        <v>282</v>
      </c>
      <c r="AJ47" s="255" t="s">
        <v>283</v>
      </c>
      <c r="AK47" s="255" t="s">
        <v>284</v>
      </c>
      <c r="AL47" s="668"/>
      <c r="AM47" s="669"/>
      <c r="AN47" s="51" t="s">
        <v>1</v>
      </c>
      <c r="AO47" s="52" t="s">
        <v>138</v>
      </c>
      <c r="AP47" s="52" t="s">
        <v>139</v>
      </c>
      <c r="AQ47" s="52" t="s">
        <v>140</v>
      </c>
      <c r="AR47" s="642"/>
      <c r="AS47" s="642"/>
      <c r="AT47" s="642"/>
      <c r="AU47" s="642"/>
      <c r="AV47" s="642"/>
      <c r="AW47" s="649"/>
    </row>
    <row r="48" spans="1:89" ht="17.100000000000001" customHeight="1">
      <c r="A48" s="5"/>
      <c r="B48" s="5"/>
      <c r="C48" s="53">
        <v>16</v>
      </c>
      <c r="D48" s="54"/>
      <c r="E48" s="55">
        <v>1</v>
      </c>
      <c r="F48" s="55"/>
      <c r="G48" s="56"/>
      <c r="H48" s="57"/>
      <c r="I48" s="56"/>
      <c r="J48" s="55">
        <v>1</v>
      </c>
      <c r="K48" s="58"/>
      <c r="L48" s="57"/>
      <c r="M48" s="55"/>
      <c r="N48" s="57"/>
      <c r="O48" s="57"/>
      <c r="P48" s="55"/>
      <c r="Q48" s="58"/>
      <c r="R48" s="57"/>
      <c r="S48" s="56"/>
      <c r="T48" s="55"/>
      <c r="U48" s="55"/>
      <c r="V48" s="55"/>
      <c r="W48" s="56"/>
      <c r="X48" s="56"/>
      <c r="Y48" s="58"/>
      <c r="Z48" s="57"/>
      <c r="AA48" s="55"/>
      <c r="AB48" s="55"/>
      <c r="AC48" s="59"/>
      <c r="AD48" s="59">
        <v>1</v>
      </c>
      <c r="AE48" s="59"/>
      <c r="AF48" s="57"/>
      <c r="AG48" s="55"/>
      <c r="AH48" s="55"/>
      <c r="AI48" s="55"/>
      <c r="AJ48" s="55">
        <v>1</v>
      </c>
      <c r="AK48" s="58"/>
      <c r="AL48" s="37">
        <v>15</v>
      </c>
      <c r="AM48" s="37">
        <v>16</v>
      </c>
      <c r="AN48" s="60">
        <v>50</v>
      </c>
      <c r="AO48" s="67">
        <f>SUM(AN48)</f>
        <v>50</v>
      </c>
      <c r="AP48" s="66">
        <f>SUM(AN48)</f>
        <v>50</v>
      </c>
      <c r="AQ48" s="65">
        <f>SUM(AN48*2)</f>
        <v>100</v>
      </c>
      <c r="AR48" s="57"/>
      <c r="AS48" s="55"/>
      <c r="AT48" s="55"/>
      <c r="AU48" s="55"/>
      <c r="AV48" s="55"/>
      <c r="AW48" s="61">
        <v>1</v>
      </c>
      <c r="AY48" s="62"/>
      <c r="AZ48" s="8"/>
      <c r="BA48" s="8"/>
      <c r="BB48" s="60">
        <v>50</v>
      </c>
    </row>
    <row r="49" spans="1:55" ht="17.100000000000001" customHeight="1">
      <c r="A49" s="5"/>
      <c r="B49" s="5"/>
      <c r="C49" s="63">
        <v>17</v>
      </c>
      <c r="D49" s="64"/>
      <c r="E49" s="65">
        <v>1</v>
      </c>
      <c r="F49" s="65"/>
      <c r="G49" s="66"/>
      <c r="H49" s="67"/>
      <c r="I49" s="66"/>
      <c r="J49" s="65">
        <v>1</v>
      </c>
      <c r="K49" s="68"/>
      <c r="L49" s="67"/>
      <c r="M49" s="65"/>
      <c r="N49" s="67"/>
      <c r="O49" s="67"/>
      <c r="P49" s="65"/>
      <c r="Q49" s="68"/>
      <c r="R49" s="67"/>
      <c r="S49" s="66"/>
      <c r="T49" s="65"/>
      <c r="U49" s="65"/>
      <c r="V49" s="65"/>
      <c r="W49" s="66"/>
      <c r="X49" s="66"/>
      <c r="Y49" s="68"/>
      <c r="Z49" s="67"/>
      <c r="AA49" s="65"/>
      <c r="AB49" s="65"/>
      <c r="AC49" s="69"/>
      <c r="AD49" s="69">
        <v>1</v>
      </c>
      <c r="AE49" s="69"/>
      <c r="AF49" s="67"/>
      <c r="AG49" s="65"/>
      <c r="AH49" s="65"/>
      <c r="AI49" s="65"/>
      <c r="AJ49" s="65">
        <v>1</v>
      </c>
      <c r="AK49" s="68"/>
      <c r="AL49" s="37">
        <v>16</v>
      </c>
      <c r="AM49" s="37">
        <f t="shared" ref="AM49:AM59" si="6">SUM(AM48+1)</f>
        <v>17</v>
      </c>
      <c r="AN49" s="70">
        <v>50</v>
      </c>
      <c r="AO49" s="67">
        <f t="shared" ref="AO49:AO61" si="7">SUM(AN49)</f>
        <v>50</v>
      </c>
      <c r="AP49" s="66">
        <f>SUM(AN49)</f>
        <v>50</v>
      </c>
      <c r="AQ49" s="65">
        <f>SUM(AN49*2)</f>
        <v>100</v>
      </c>
      <c r="AR49" s="67"/>
      <c r="AS49" s="65"/>
      <c r="AT49" s="65"/>
      <c r="AU49" s="65"/>
      <c r="AV49" s="65"/>
      <c r="AW49" s="71">
        <v>1</v>
      </c>
      <c r="AY49" s="62"/>
      <c r="AZ49" s="8"/>
      <c r="BA49" s="62"/>
      <c r="BB49" s="70">
        <v>50</v>
      </c>
      <c r="BC49" s="8"/>
    </row>
    <row r="50" spans="1:55" ht="17.100000000000001" customHeight="1">
      <c r="A50" s="5"/>
      <c r="B50" s="5"/>
      <c r="C50" s="72">
        <v>18</v>
      </c>
      <c r="D50" s="64"/>
      <c r="E50" s="65">
        <v>1</v>
      </c>
      <c r="F50" s="65"/>
      <c r="G50" s="66"/>
      <c r="H50" s="67">
        <v>1</v>
      </c>
      <c r="I50" s="66"/>
      <c r="J50" s="65">
        <v>1</v>
      </c>
      <c r="K50" s="68"/>
      <c r="L50" s="67"/>
      <c r="M50" s="65"/>
      <c r="N50" s="67"/>
      <c r="O50" s="67"/>
      <c r="P50" s="65"/>
      <c r="Q50" s="68"/>
      <c r="R50" s="67"/>
      <c r="S50" s="66"/>
      <c r="T50" s="65"/>
      <c r="U50" s="65"/>
      <c r="V50" s="65"/>
      <c r="W50" s="66"/>
      <c r="X50" s="66"/>
      <c r="Y50" s="68"/>
      <c r="Z50" s="67"/>
      <c r="AA50" s="65"/>
      <c r="AB50" s="65"/>
      <c r="AC50" s="69"/>
      <c r="AD50" s="69">
        <v>1</v>
      </c>
      <c r="AE50" s="69"/>
      <c r="AF50" s="67">
        <v>1</v>
      </c>
      <c r="AG50" s="65"/>
      <c r="AH50" s="65"/>
      <c r="AI50" s="65"/>
      <c r="AJ50" s="65"/>
      <c r="AK50" s="68"/>
      <c r="AL50" s="37">
        <v>17</v>
      </c>
      <c r="AM50" s="37">
        <f t="shared" si="6"/>
        <v>18</v>
      </c>
      <c r="AN50" s="70">
        <v>50</v>
      </c>
      <c r="AO50" s="67">
        <f t="shared" si="7"/>
        <v>50</v>
      </c>
      <c r="AP50" s="66">
        <f t="shared" ref="AP50:AP65" si="8">SUM(AN50)</f>
        <v>50</v>
      </c>
      <c r="AQ50" s="65">
        <f t="shared" ref="AQ50:AQ65" si="9">SUM(AN50*2)</f>
        <v>100</v>
      </c>
      <c r="AR50" s="67"/>
      <c r="AS50" s="65"/>
      <c r="AT50" s="65"/>
      <c r="AU50" s="65"/>
      <c r="AV50" s="65"/>
      <c r="AW50" s="71">
        <v>1</v>
      </c>
      <c r="AY50" s="62"/>
      <c r="AZ50" s="8"/>
      <c r="BA50" s="62"/>
      <c r="BB50" s="70">
        <v>50</v>
      </c>
      <c r="BC50" s="8"/>
    </row>
    <row r="51" spans="1:55" ht="17.100000000000001" customHeight="1">
      <c r="A51" s="5"/>
      <c r="B51" s="5"/>
      <c r="C51" s="63">
        <v>19</v>
      </c>
      <c r="D51" s="64"/>
      <c r="E51" s="65">
        <v>1</v>
      </c>
      <c r="F51" s="65"/>
      <c r="G51" s="66"/>
      <c r="H51" s="67"/>
      <c r="I51" s="66"/>
      <c r="J51" s="65">
        <v>1</v>
      </c>
      <c r="K51" s="68"/>
      <c r="L51" s="67"/>
      <c r="M51" s="65"/>
      <c r="N51" s="67"/>
      <c r="O51" s="67"/>
      <c r="P51" s="65"/>
      <c r="Q51" s="68"/>
      <c r="R51" s="67"/>
      <c r="S51" s="66"/>
      <c r="T51" s="65"/>
      <c r="U51" s="65"/>
      <c r="V51" s="65"/>
      <c r="W51" s="66"/>
      <c r="X51" s="66"/>
      <c r="Y51" s="68"/>
      <c r="Z51" s="67"/>
      <c r="AA51" s="65"/>
      <c r="AB51" s="65"/>
      <c r="AC51" s="69"/>
      <c r="AD51" s="69">
        <v>1</v>
      </c>
      <c r="AE51" s="69"/>
      <c r="AF51" s="67"/>
      <c r="AG51" s="65"/>
      <c r="AH51" s="65"/>
      <c r="AI51" s="65"/>
      <c r="AJ51" s="65"/>
      <c r="AK51" s="68"/>
      <c r="AL51" s="37">
        <v>18</v>
      </c>
      <c r="AM51" s="37">
        <f t="shared" si="6"/>
        <v>19</v>
      </c>
      <c r="AN51" s="70">
        <v>50</v>
      </c>
      <c r="AO51" s="67">
        <f t="shared" si="7"/>
        <v>50</v>
      </c>
      <c r="AP51" s="66">
        <f t="shared" si="8"/>
        <v>50</v>
      </c>
      <c r="AQ51" s="65"/>
      <c r="AR51" s="67"/>
      <c r="AS51" s="65"/>
      <c r="AT51" s="65"/>
      <c r="AU51" s="65"/>
      <c r="AV51" s="65"/>
      <c r="AW51" s="71">
        <v>1</v>
      </c>
      <c r="AY51" s="62"/>
      <c r="AZ51" s="8"/>
      <c r="BA51" s="70">
        <v>50</v>
      </c>
      <c r="BB51" s="62"/>
      <c r="BC51" s="8"/>
    </row>
    <row r="52" spans="1:55" ht="17.100000000000001" customHeight="1">
      <c r="A52" s="5"/>
      <c r="B52" s="5"/>
      <c r="C52" s="63">
        <v>20</v>
      </c>
      <c r="D52" s="64"/>
      <c r="E52" s="65">
        <v>1</v>
      </c>
      <c r="F52" s="65"/>
      <c r="G52" s="66"/>
      <c r="H52" s="67"/>
      <c r="I52" s="66"/>
      <c r="J52" s="65">
        <v>1</v>
      </c>
      <c r="K52" s="68"/>
      <c r="L52" s="67"/>
      <c r="M52" s="65"/>
      <c r="N52" s="67"/>
      <c r="O52" s="67"/>
      <c r="P52" s="65"/>
      <c r="Q52" s="68"/>
      <c r="R52" s="67"/>
      <c r="S52" s="66"/>
      <c r="T52" s="65"/>
      <c r="U52" s="65"/>
      <c r="V52" s="65"/>
      <c r="W52" s="66"/>
      <c r="X52" s="66"/>
      <c r="Y52" s="68"/>
      <c r="Z52" s="67"/>
      <c r="AA52" s="65"/>
      <c r="AB52" s="65"/>
      <c r="AC52" s="69"/>
      <c r="AD52" s="69">
        <v>1</v>
      </c>
      <c r="AE52" s="69"/>
      <c r="AF52" s="67"/>
      <c r="AG52" s="65"/>
      <c r="AH52" s="65"/>
      <c r="AI52" s="65"/>
      <c r="AJ52" s="65"/>
      <c r="AK52" s="68"/>
      <c r="AL52" s="37">
        <v>19</v>
      </c>
      <c r="AM52" s="37">
        <f t="shared" si="6"/>
        <v>20</v>
      </c>
      <c r="AN52" s="70">
        <v>75</v>
      </c>
      <c r="AO52" s="67">
        <f t="shared" si="7"/>
        <v>75</v>
      </c>
      <c r="AP52" s="66">
        <f t="shared" si="8"/>
        <v>75</v>
      </c>
      <c r="AQ52" s="65"/>
      <c r="AR52" s="67"/>
      <c r="AS52" s="65"/>
      <c r="AT52" s="65"/>
      <c r="AU52" s="65"/>
      <c r="AV52" s="65"/>
      <c r="AW52" s="71">
        <v>1</v>
      </c>
      <c r="AY52" s="62"/>
      <c r="AZ52" s="8"/>
      <c r="BA52" s="70">
        <v>75</v>
      </c>
      <c r="BB52" s="62"/>
      <c r="BC52" s="8"/>
    </row>
    <row r="53" spans="1:55" ht="17.100000000000001" customHeight="1">
      <c r="A53" s="5"/>
      <c r="B53" s="5"/>
      <c r="C53" s="72">
        <v>21</v>
      </c>
      <c r="D53" s="64"/>
      <c r="E53" s="65">
        <v>1</v>
      </c>
      <c r="F53" s="65"/>
      <c r="G53" s="66"/>
      <c r="H53" s="67"/>
      <c r="I53" s="66"/>
      <c r="J53" s="65">
        <v>1</v>
      </c>
      <c r="K53" s="68"/>
      <c r="L53" s="67"/>
      <c r="M53" s="65"/>
      <c r="N53" s="67"/>
      <c r="O53" s="67"/>
      <c r="P53" s="65"/>
      <c r="Q53" s="68"/>
      <c r="R53" s="67"/>
      <c r="S53" s="66"/>
      <c r="T53" s="65"/>
      <c r="U53" s="65"/>
      <c r="V53" s="65"/>
      <c r="W53" s="66"/>
      <c r="X53" s="66"/>
      <c r="Y53" s="68"/>
      <c r="Z53" s="67"/>
      <c r="AA53" s="65"/>
      <c r="AB53" s="65"/>
      <c r="AC53" s="69"/>
      <c r="AD53" s="69">
        <v>1</v>
      </c>
      <c r="AE53" s="69"/>
      <c r="AF53" s="67"/>
      <c r="AG53" s="65"/>
      <c r="AH53" s="65"/>
      <c r="AI53" s="65"/>
      <c r="AJ53" s="65"/>
      <c r="AK53" s="68"/>
      <c r="AL53" s="37">
        <v>20</v>
      </c>
      <c r="AM53" s="37">
        <f t="shared" si="6"/>
        <v>21</v>
      </c>
      <c r="AN53" s="70">
        <v>75</v>
      </c>
      <c r="AO53" s="67">
        <f t="shared" si="7"/>
        <v>75</v>
      </c>
      <c r="AP53" s="66">
        <f t="shared" si="8"/>
        <v>75</v>
      </c>
      <c r="AQ53" s="65"/>
      <c r="AR53" s="67"/>
      <c r="AS53" s="65"/>
      <c r="AT53" s="65"/>
      <c r="AU53" s="65"/>
      <c r="AV53" s="65"/>
      <c r="AW53" s="71">
        <v>1</v>
      </c>
      <c r="AY53" s="62"/>
      <c r="AZ53" s="8"/>
      <c r="BA53" s="70">
        <v>75</v>
      </c>
      <c r="BB53" s="62"/>
      <c r="BC53" s="8"/>
    </row>
    <row r="54" spans="1:55" ht="17.100000000000001" customHeight="1">
      <c r="A54" s="5"/>
      <c r="B54" s="5"/>
      <c r="C54" s="63">
        <v>22</v>
      </c>
      <c r="D54" s="64"/>
      <c r="E54" s="65">
        <v>1</v>
      </c>
      <c r="F54" s="65"/>
      <c r="G54" s="66"/>
      <c r="H54" s="67"/>
      <c r="I54" s="66"/>
      <c r="J54" s="65">
        <v>1</v>
      </c>
      <c r="K54" s="68"/>
      <c r="L54" s="67"/>
      <c r="M54" s="65"/>
      <c r="N54" s="67"/>
      <c r="O54" s="67"/>
      <c r="P54" s="65"/>
      <c r="Q54" s="68"/>
      <c r="R54" s="67"/>
      <c r="S54" s="66"/>
      <c r="T54" s="65"/>
      <c r="U54" s="65"/>
      <c r="V54" s="65"/>
      <c r="W54" s="66"/>
      <c r="X54" s="66"/>
      <c r="Y54" s="68"/>
      <c r="Z54" s="67"/>
      <c r="AA54" s="65"/>
      <c r="AB54" s="65"/>
      <c r="AC54" s="69"/>
      <c r="AD54" s="69">
        <v>1</v>
      </c>
      <c r="AE54" s="69"/>
      <c r="AF54" s="67"/>
      <c r="AG54" s="65"/>
      <c r="AH54" s="65"/>
      <c r="AI54" s="65"/>
      <c r="AJ54" s="65"/>
      <c r="AK54" s="68"/>
      <c r="AL54" s="37">
        <v>21</v>
      </c>
      <c r="AM54" s="37">
        <f t="shared" si="6"/>
        <v>22</v>
      </c>
      <c r="AN54" s="70">
        <v>67</v>
      </c>
      <c r="AO54" s="67">
        <f t="shared" si="7"/>
        <v>67</v>
      </c>
      <c r="AP54" s="66">
        <f t="shared" si="8"/>
        <v>67</v>
      </c>
      <c r="AQ54" s="65"/>
      <c r="AR54" s="67"/>
      <c r="AS54" s="65"/>
      <c r="AT54" s="65"/>
      <c r="AU54" s="65"/>
      <c r="AV54" s="65"/>
      <c r="AW54" s="71">
        <v>1</v>
      </c>
      <c r="AY54" s="62"/>
      <c r="AZ54" s="8"/>
      <c r="BA54" s="70">
        <v>67</v>
      </c>
      <c r="BB54" s="62"/>
      <c r="BC54" s="8"/>
    </row>
    <row r="55" spans="1:55" ht="17.100000000000001" customHeight="1">
      <c r="A55" s="5"/>
      <c r="B55" s="5"/>
      <c r="C55" s="63">
        <v>23</v>
      </c>
      <c r="D55" s="64"/>
      <c r="E55" s="65">
        <v>1</v>
      </c>
      <c r="F55" s="65"/>
      <c r="G55" s="66"/>
      <c r="H55" s="67"/>
      <c r="I55" s="66"/>
      <c r="J55" s="65"/>
      <c r="K55" s="68"/>
      <c r="L55" s="67"/>
      <c r="M55" s="65"/>
      <c r="N55" s="67"/>
      <c r="O55" s="67"/>
      <c r="P55" s="65"/>
      <c r="Q55" s="68"/>
      <c r="R55" s="67"/>
      <c r="S55" s="66"/>
      <c r="T55" s="65"/>
      <c r="U55" s="65"/>
      <c r="V55" s="65"/>
      <c r="W55" s="66"/>
      <c r="X55" s="66"/>
      <c r="Y55" s="68"/>
      <c r="Z55" s="67"/>
      <c r="AA55" s="65"/>
      <c r="AB55" s="65"/>
      <c r="AC55" s="69">
        <v>1</v>
      </c>
      <c r="AD55" s="69"/>
      <c r="AE55" s="69"/>
      <c r="AF55" s="67"/>
      <c r="AG55" s="65"/>
      <c r="AH55" s="65"/>
      <c r="AI55" s="65"/>
      <c r="AJ55" s="65"/>
      <c r="AK55" s="68"/>
      <c r="AL55" s="37">
        <v>22</v>
      </c>
      <c r="AM55" s="37">
        <f t="shared" si="6"/>
        <v>23</v>
      </c>
      <c r="AN55" s="70">
        <v>60</v>
      </c>
      <c r="AO55" s="67">
        <f t="shared" si="7"/>
        <v>60</v>
      </c>
      <c r="AP55" s="66">
        <f t="shared" si="8"/>
        <v>60</v>
      </c>
      <c r="AQ55" s="65"/>
      <c r="AR55" s="67"/>
      <c r="AS55" s="65"/>
      <c r="AT55" s="65"/>
      <c r="AU55" s="65"/>
      <c r="AV55" s="65">
        <v>1</v>
      </c>
      <c r="AW55" s="71"/>
      <c r="AY55" s="62"/>
      <c r="AZ55" s="8"/>
      <c r="BA55" s="70">
        <v>60</v>
      </c>
      <c r="BB55" s="62"/>
      <c r="BC55" s="8"/>
    </row>
    <row r="56" spans="1:55" ht="17.100000000000001" customHeight="1">
      <c r="A56" s="5"/>
      <c r="B56" s="5"/>
      <c r="C56" s="73">
        <v>24</v>
      </c>
      <c r="D56" s="74"/>
      <c r="E56" s="75">
        <v>1</v>
      </c>
      <c r="F56" s="75"/>
      <c r="G56" s="76"/>
      <c r="H56" s="77"/>
      <c r="I56" s="76"/>
      <c r="J56" s="75"/>
      <c r="K56" s="78"/>
      <c r="L56" s="77"/>
      <c r="M56" s="75"/>
      <c r="N56" s="77"/>
      <c r="O56" s="77"/>
      <c r="P56" s="75"/>
      <c r="Q56" s="78"/>
      <c r="R56" s="77"/>
      <c r="S56" s="76"/>
      <c r="T56" s="75"/>
      <c r="U56" s="75"/>
      <c r="V56" s="75"/>
      <c r="W56" s="76"/>
      <c r="X56" s="76"/>
      <c r="Y56" s="78"/>
      <c r="Z56" s="77"/>
      <c r="AA56" s="75"/>
      <c r="AB56" s="75"/>
      <c r="AC56" s="79">
        <v>1</v>
      </c>
      <c r="AD56" s="79"/>
      <c r="AE56" s="79"/>
      <c r="AF56" s="77"/>
      <c r="AG56" s="75"/>
      <c r="AH56" s="75"/>
      <c r="AI56" s="75"/>
      <c r="AJ56" s="75"/>
      <c r="AK56" s="78"/>
      <c r="AL56" s="37">
        <v>23</v>
      </c>
      <c r="AM56" s="37">
        <f t="shared" si="6"/>
        <v>24</v>
      </c>
      <c r="AN56" s="80">
        <v>75</v>
      </c>
      <c r="AO56" s="67">
        <f t="shared" si="7"/>
        <v>75</v>
      </c>
      <c r="AP56" s="66">
        <f t="shared" si="8"/>
        <v>75</v>
      </c>
      <c r="AQ56" s="65"/>
      <c r="AR56" s="77"/>
      <c r="AS56" s="75"/>
      <c r="AT56" s="75"/>
      <c r="AU56" s="75"/>
      <c r="AV56" s="75">
        <v>1</v>
      </c>
      <c r="AW56" s="81"/>
      <c r="AY56" s="62"/>
      <c r="AZ56" s="8"/>
      <c r="BA56" s="80">
        <v>75</v>
      </c>
      <c r="BB56" s="62"/>
      <c r="BC56" s="8"/>
    </row>
    <row r="57" spans="1:55" ht="17.100000000000001" customHeight="1">
      <c r="A57" s="5"/>
      <c r="B57" s="5"/>
      <c r="C57" s="73">
        <v>25</v>
      </c>
      <c r="D57" s="74"/>
      <c r="E57" s="75">
        <v>1</v>
      </c>
      <c r="F57" s="75"/>
      <c r="G57" s="76"/>
      <c r="H57" s="77">
        <v>1</v>
      </c>
      <c r="I57" s="76"/>
      <c r="J57" s="75">
        <v>1</v>
      </c>
      <c r="K57" s="78"/>
      <c r="L57" s="77"/>
      <c r="M57" s="75"/>
      <c r="N57" s="77"/>
      <c r="O57" s="77"/>
      <c r="P57" s="75"/>
      <c r="Q57" s="78"/>
      <c r="R57" s="77"/>
      <c r="S57" s="76"/>
      <c r="T57" s="75"/>
      <c r="U57" s="75"/>
      <c r="V57" s="75"/>
      <c r="W57" s="76"/>
      <c r="X57" s="76"/>
      <c r="Y57" s="78"/>
      <c r="Z57" s="77"/>
      <c r="AA57" s="75"/>
      <c r="AB57" s="75"/>
      <c r="AC57" s="79"/>
      <c r="AD57" s="79">
        <v>1</v>
      </c>
      <c r="AE57" s="79"/>
      <c r="AF57" s="77">
        <v>1</v>
      </c>
      <c r="AG57" s="75"/>
      <c r="AH57" s="75"/>
      <c r="AI57" s="75"/>
      <c r="AJ57" s="75"/>
      <c r="AK57" s="78"/>
      <c r="AL57" s="37">
        <v>24</v>
      </c>
      <c r="AM57" s="37">
        <f t="shared" si="6"/>
        <v>25</v>
      </c>
      <c r="AN57" s="80">
        <v>50</v>
      </c>
      <c r="AO57" s="77">
        <f t="shared" si="7"/>
        <v>50</v>
      </c>
      <c r="AP57" s="66">
        <f t="shared" si="8"/>
        <v>50</v>
      </c>
      <c r="AQ57" s="65"/>
      <c r="AR57" s="77"/>
      <c r="AS57" s="75"/>
      <c r="AT57" s="75"/>
      <c r="AU57" s="75"/>
      <c r="AV57" s="75"/>
      <c r="AW57" s="81">
        <v>1</v>
      </c>
      <c r="AY57" s="62"/>
      <c r="AZ57" s="8"/>
      <c r="BA57" s="80">
        <v>50</v>
      </c>
      <c r="BB57" s="62"/>
      <c r="BC57" s="8"/>
    </row>
    <row r="58" spans="1:55" ht="17.100000000000001" customHeight="1">
      <c r="A58" s="5"/>
      <c r="B58" s="5"/>
      <c r="C58" s="73">
        <v>26</v>
      </c>
      <c r="D58" s="74"/>
      <c r="E58" s="75">
        <v>1</v>
      </c>
      <c r="F58" s="75"/>
      <c r="G58" s="76"/>
      <c r="H58" s="77"/>
      <c r="I58" s="76"/>
      <c r="J58" s="75">
        <v>1</v>
      </c>
      <c r="K58" s="78"/>
      <c r="L58" s="77"/>
      <c r="M58" s="75"/>
      <c r="N58" s="77"/>
      <c r="O58" s="77"/>
      <c r="P58" s="75"/>
      <c r="Q58" s="78"/>
      <c r="R58" s="77"/>
      <c r="S58" s="76"/>
      <c r="T58" s="75"/>
      <c r="U58" s="75"/>
      <c r="V58" s="75"/>
      <c r="W58" s="76"/>
      <c r="X58" s="76"/>
      <c r="Y58" s="78"/>
      <c r="Z58" s="77"/>
      <c r="AA58" s="75"/>
      <c r="AB58" s="75"/>
      <c r="AC58" s="79"/>
      <c r="AD58" s="79">
        <v>1</v>
      </c>
      <c r="AE58" s="79"/>
      <c r="AF58" s="77"/>
      <c r="AG58" s="75"/>
      <c r="AH58" s="75"/>
      <c r="AI58" s="75"/>
      <c r="AJ58" s="75">
        <v>1</v>
      </c>
      <c r="AK58" s="78"/>
      <c r="AL58" s="37">
        <v>25</v>
      </c>
      <c r="AM58" s="37">
        <f t="shared" si="6"/>
        <v>26</v>
      </c>
      <c r="AN58" s="80">
        <v>50</v>
      </c>
      <c r="AO58" s="77">
        <f t="shared" si="7"/>
        <v>50</v>
      </c>
      <c r="AP58" s="66">
        <f t="shared" si="8"/>
        <v>50</v>
      </c>
      <c r="AQ58" s="65">
        <f t="shared" si="9"/>
        <v>100</v>
      </c>
      <c r="AR58" s="77"/>
      <c r="AS58" s="75"/>
      <c r="AT58" s="75"/>
      <c r="AU58" s="75"/>
      <c r="AV58" s="75"/>
      <c r="AW58" s="81">
        <v>1</v>
      </c>
      <c r="AY58" s="62"/>
      <c r="AZ58" s="8"/>
      <c r="BA58" s="8"/>
      <c r="BB58" s="80">
        <v>50</v>
      </c>
      <c r="BC58" s="8"/>
    </row>
    <row r="59" spans="1:55" ht="17.100000000000001" customHeight="1">
      <c r="A59" s="5"/>
      <c r="B59" s="5"/>
      <c r="C59" s="73">
        <v>27</v>
      </c>
      <c r="D59" s="74"/>
      <c r="E59" s="75">
        <v>1</v>
      </c>
      <c r="F59" s="75"/>
      <c r="G59" s="76"/>
      <c r="H59" s="77"/>
      <c r="I59" s="76"/>
      <c r="J59" s="75">
        <v>1</v>
      </c>
      <c r="K59" s="78"/>
      <c r="L59" s="77"/>
      <c r="M59" s="75"/>
      <c r="N59" s="77"/>
      <c r="O59" s="77"/>
      <c r="P59" s="75"/>
      <c r="Q59" s="78"/>
      <c r="R59" s="77"/>
      <c r="S59" s="76"/>
      <c r="T59" s="75"/>
      <c r="U59" s="75"/>
      <c r="V59" s="75"/>
      <c r="W59" s="76"/>
      <c r="X59" s="76"/>
      <c r="Y59" s="78"/>
      <c r="Z59" s="77"/>
      <c r="AA59" s="75"/>
      <c r="AB59" s="75"/>
      <c r="AC59" s="79"/>
      <c r="AD59" s="79"/>
      <c r="AE59" s="79">
        <v>1</v>
      </c>
      <c r="AF59" s="77"/>
      <c r="AG59" s="75"/>
      <c r="AH59" s="75"/>
      <c r="AI59" s="75"/>
      <c r="AJ59" s="75">
        <v>1</v>
      </c>
      <c r="AK59" s="78"/>
      <c r="AL59" s="37">
        <v>26</v>
      </c>
      <c r="AM59" s="37">
        <f t="shared" si="6"/>
        <v>27</v>
      </c>
      <c r="AN59" s="80">
        <v>50</v>
      </c>
      <c r="AO59" s="77">
        <f t="shared" si="7"/>
        <v>50</v>
      </c>
      <c r="AP59" s="66">
        <f t="shared" si="8"/>
        <v>50</v>
      </c>
      <c r="AQ59" s="65">
        <f t="shared" si="9"/>
        <v>100</v>
      </c>
      <c r="AR59" s="77"/>
      <c r="AS59" s="75"/>
      <c r="AT59" s="75"/>
      <c r="AU59" s="75"/>
      <c r="AV59" s="75"/>
      <c r="AW59" s="81">
        <v>1</v>
      </c>
      <c r="AY59" s="62"/>
      <c r="AZ59" s="8"/>
      <c r="BA59" s="8"/>
      <c r="BB59" s="80">
        <v>50</v>
      </c>
      <c r="BC59" s="8"/>
    </row>
    <row r="60" spans="1:55" ht="17.100000000000001" customHeight="1">
      <c r="A60" s="5"/>
      <c r="B60" s="5"/>
      <c r="C60" s="73">
        <v>28</v>
      </c>
      <c r="D60" s="74"/>
      <c r="E60" s="75">
        <v>1</v>
      </c>
      <c r="F60" s="75"/>
      <c r="G60" s="76"/>
      <c r="H60" s="77"/>
      <c r="I60" s="76"/>
      <c r="J60" s="75">
        <v>1</v>
      </c>
      <c r="K60" s="78"/>
      <c r="L60" s="77"/>
      <c r="M60" s="75"/>
      <c r="N60" s="77"/>
      <c r="O60" s="77"/>
      <c r="P60" s="75"/>
      <c r="Q60" s="78"/>
      <c r="R60" s="77"/>
      <c r="S60" s="76"/>
      <c r="T60" s="75"/>
      <c r="U60" s="75"/>
      <c r="V60" s="75"/>
      <c r="W60" s="76"/>
      <c r="X60" s="76"/>
      <c r="Y60" s="78"/>
      <c r="Z60" s="77"/>
      <c r="AA60" s="75"/>
      <c r="AB60" s="75"/>
      <c r="AC60" s="79"/>
      <c r="AD60" s="79">
        <v>1</v>
      </c>
      <c r="AE60" s="79"/>
      <c r="AF60" s="77"/>
      <c r="AG60" s="75"/>
      <c r="AH60" s="75"/>
      <c r="AI60" s="75"/>
      <c r="AJ60" s="75">
        <v>1</v>
      </c>
      <c r="AK60" s="78"/>
      <c r="AL60" s="37">
        <v>27</v>
      </c>
      <c r="AM60" s="37">
        <v>28</v>
      </c>
      <c r="AN60" s="80">
        <v>50</v>
      </c>
      <c r="AO60" s="77">
        <f t="shared" si="7"/>
        <v>50</v>
      </c>
      <c r="AP60" s="76">
        <f t="shared" si="8"/>
        <v>50</v>
      </c>
      <c r="AQ60" s="75">
        <f t="shared" si="9"/>
        <v>100</v>
      </c>
      <c r="AR60" s="77"/>
      <c r="AS60" s="75"/>
      <c r="AT60" s="75"/>
      <c r="AU60" s="75"/>
      <c r="AV60" s="75"/>
      <c r="AW60" s="81">
        <v>1</v>
      </c>
      <c r="AY60" s="62"/>
      <c r="AZ60" s="8"/>
      <c r="BA60" s="8"/>
      <c r="BB60" s="80">
        <v>50</v>
      </c>
      <c r="BC60" s="8"/>
    </row>
    <row r="61" spans="1:55" ht="17.100000000000001" customHeight="1">
      <c r="A61" s="5"/>
      <c r="B61" s="5"/>
      <c r="C61" s="73">
        <v>29</v>
      </c>
      <c r="D61" s="74"/>
      <c r="E61" s="75">
        <v>1</v>
      </c>
      <c r="F61" s="75"/>
      <c r="G61" s="76"/>
      <c r="H61" s="77">
        <v>1</v>
      </c>
      <c r="I61" s="76"/>
      <c r="J61" s="75"/>
      <c r="K61" s="78">
        <v>1</v>
      </c>
      <c r="L61" s="77">
        <v>1</v>
      </c>
      <c r="M61" s="75"/>
      <c r="N61" s="77"/>
      <c r="O61" s="77">
        <v>1</v>
      </c>
      <c r="P61" s="75">
        <v>1</v>
      </c>
      <c r="Q61" s="78">
        <v>1</v>
      </c>
      <c r="R61" s="77"/>
      <c r="S61" s="76"/>
      <c r="T61" s="75"/>
      <c r="U61" s="75"/>
      <c r="V61" s="75"/>
      <c r="W61" s="76"/>
      <c r="X61" s="76"/>
      <c r="Y61" s="78"/>
      <c r="Z61" s="77"/>
      <c r="AA61" s="75">
        <v>1</v>
      </c>
      <c r="AB61" s="75"/>
      <c r="AC61" s="79"/>
      <c r="AD61" s="79"/>
      <c r="AE61" s="79"/>
      <c r="AF61" s="77"/>
      <c r="AG61" s="75"/>
      <c r="AH61" s="75"/>
      <c r="AI61" s="75"/>
      <c r="AJ61" s="75">
        <v>1</v>
      </c>
      <c r="AK61" s="78"/>
      <c r="AL61" s="37">
        <v>28</v>
      </c>
      <c r="AM61" s="37">
        <v>29</v>
      </c>
      <c r="AN61" s="80">
        <v>50</v>
      </c>
      <c r="AO61" s="77">
        <f t="shared" si="7"/>
        <v>50</v>
      </c>
      <c r="AP61" s="76">
        <f t="shared" si="8"/>
        <v>50</v>
      </c>
      <c r="AQ61" s="75">
        <f t="shared" si="9"/>
        <v>100</v>
      </c>
      <c r="AR61" s="77"/>
      <c r="AS61" s="75"/>
      <c r="AT61" s="75"/>
      <c r="AU61" s="75"/>
      <c r="AV61" s="75"/>
      <c r="AW61" s="81">
        <v>1</v>
      </c>
      <c r="AY61" s="62"/>
      <c r="AZ61" s="8"/>
      <c r="BA61" s="8"/>
      <c r="BB61" s="80">
        <v>50</v>
      </c>
      <c r="BC61" s="8"/>
    </row>
    <row r="62" spans="1:55" ht="17.100000000000001" customHeight="1">
      <c r="A62" s="5"/>
      <c r="B62" s="5"/>
      <c r="C62" s="73">
        <v>30</v>
      </c>
      <c r="D62" s="74">
        <v>1</v>
      </c>
      <c r="E62" s="75"/>
      <c r="F62" s="75"/>
      <c r="G62" s="76"/>
      <c r="H62" s="77">
        <v>1</v>
      </c>
      <c r="I62" s="76"/>
      <c r="J62" s="75"/>
      <c r="K62" s="78"/>
      <c r="L62" s="77"/>
      <c r="M62" s="75"/>
      <c r="N62" s="77"/>
      <c r="O62" s="77"/>
      <c r="P62" s="75"/>
      <c r="Q62" s="78"/>
      <c r="R62" s="77"/>
      <c r="S62" s="76"/>
      <c r="T62" s="75"/>
      <c r="U62" s="75"/>
      <c r="V62" s="75"/>
      <c r="W62" s="76"/>
      <c r="X62" s="76"/>
      <c r="Y62" s="78"/>
      <c r="Z62" s="77"/>
      <c r="AA62" s="75"/>
      <c r="AB62" s="75"/>
      <c r="AC62" s="79"/>
      <c r="AD62" s="79"/>
      <c r="AE62" s="79"/>
      <c r="AF62" s="77"/>
      <c r="AG62" s="75"/>
      <c r="AH62" s="75"/>
      <c r="AI62" s="75"/>
      <c r="AJ62" s="75">
        <v>1</v>
      </c>
      <c r="AK62" s="78"/>
      <c r="AL62" s="37">
        <v>29</v>
      </c>
      <c r="AM62" s="37">
        <v>30</v>
      </c>
      <c r="AN62" s="80">
        <v>50</v>
      </c>
      <c r="AO62" s="77"/>
      <c r="AP62" s="76">
        <f t="shared" si="8"/>
        <v>50</v>
      </c>
      <c r="AQ62" s="75">
        <f t="shared" si="9"/>
        <v>100</v>
      </c>
      <c r="AR62" s="77"/>
      <c r="AS62" s="75"/>
      <c r="AT62" s="75"/>
      <c r="AU62" s="75"/>
      <c r="AV62" s="75"/>
      <c r="AW62" s="81">
        <v>1</v>
      </c>
      <c r="AY62" s="62"/>
      <c r="AZ62" s="8"/>
      <c r="BA62" s="8"/>
      <c r="BB62" s="62"/>
      <c r="BC62" s="80">
        <v>50</v>
      </c>
    </row>
    <row r="63" spans="1:55" ht="17.100000000000001" customHeight="1">
      <c r="A63" s="5"/>
      <c r="B63" s="5"/>
      <c r="C63" s="73">
        <v>31</v>
      </c>
      <c r="D63" s="74">
        <v>1</v>
      </c>
      <c r="E63" s="75"/>
      <c r="F63" s="75"/>
      <c r="G63" s="76"/>
      <c r="H63" s="77">
        <v>1</v>
      </c>
      <c r="I63" s="76"/>
      <c r="J63" s="75"/>
      <c r="K63" s="78"/>
      <c r="L63" s="77"/>
      <c r="M63" s="75"/>
      <c r="N63" s="77"/>
      <c r="O63" s="77"/>
      <c r="P63" s="75"/>
      <c r="Q63" s="78"/>
      <c r="R63" s="77"/>
      <c r="S63" s="76"/>
      <c r="T63" s="75"/>
      <c r="U63" s="75"/>
      <c r="V63" s="75"/>
      <c r="W63" s="76"/>
      <c r="X63" s="76"/>
      <c r="Y63" s="78"/>
      <c r="Z63" s="77"/>
      <c r="AA63" s="75"/>
      <c r="AB63" s="75"/>
      <c r="AC63" s="79"/>
      <c r="AD63" s="79"/>
      <c r="AE63" s="79"/>
      <c r="AF63" s="77"/>
      <c r="AG63" s="75"/>
      <c r="AH63" s="75"/>
      <c r="AI63" s="75"/>
      <c r="AJ63" s="75">
        <v>1</v>
      </c>
      <c r="AK63" s="78"/>
      <c r="AL63" s="37">
        <v>30</v>
      </c>
      <c r="AM63" s="37">
        <v>31</v>
      </c>
      <c r="AN63" s="80">
        <v>50</v>
      </c>
      <c r="AO63" s="77"/>
      <c r="AP63" s="76">
        <f t="shared" si="8"/>
        <v>50</v>
      </c>
      <c r="AQ63" s="75">
        <f t="shared" si="9"/>
        <v>100</v>
      </c>
      <c r="AR63" s="77"/>
      <c r="AS63" s="75"/>
      <c r="AT63" s="75"/>
      <c r="AU63" s="75"/>
      <c r="AV63" s="75"/>
      <c r="AW63" s="81">
        <v>1</v>
      </c>
      <c r="AY63" s="62"/>
      <c r="AZ63" s="8"/>
      <c r="BA63" s="8"/>
      <c r="BB63" s="62"/>
      <c r="BC63" s="80">
        <v>50</v>
      </c>
    </row>
    <row r="64" spans="1:55" ht="17.100000000000001" customHeight="1">
      <c r="A64" s="5"/>
      <c r="B64" s="5"/>
      <c r="C64" s="73">
        <v>32</v>
      </c>
      <c r="D64" s="74">
        <v>1</v>
      </c>
      <c r="E64" s="75"/>
      <c r="F64" s="75"/>
      <c r="G64" s="76"/>
      <c r="H64" s="77"/>
      <c r="I64" s="76"/>
      <c r="J64" s="75"/>
      <c r="K64" s="78"/>
      <c r="L64" s="77"/>
      <c r="M64" s="75"/>
      <c r="N64" s="77"/>
      <c r="O64" s="77"/>
      <c r="P64" s="75"/>
      <c r="Q64" s="78"/>
      <c r="R64" s="77"/>
      <c r="S64" s="76"/>
      <c r="T64" s="75"/>
      <c r="U64" s="75"/>
      <c r="V64" s="75"/>
      <c r="W64" s="76"/>
      <c r="X64" s="76"/>
      <c r="Y64" s="78"/>
      <c r="Z64" s="77"/>
      <c r="AA64" s="75"/>
      <c r="AB64" s="75"/>
      <c r="AC64" s="79"/>
      <c r="AD64" s="79"/>
      <c r="AE64" s="79"/>
      <c r="AF64" s="77"/>
      <c r="AG64" s="75"/>
      <c r="AH64" s="75"/>
      <c r="AI64" s="75"/>
      <c r="AJ64" s="75">
        <v>1</v>
      </c>
      <c r="AK64" s="78"/>
      <c r="AL64" s="37">
        <v>31</v>
      </c>
      <c r="AM64" s="37">
        <v>32</v>
      </c>
      <c r="AN64" s="80">
        <v>50</v>
      </c>
      <c r="AO64" s="77"/>
      <c r="AP64" s="76">
        <f t="shared" si="8"/>
        <v>50</v>
      </c>
      <c r="AQ64" s="75">
        <f t="shared" si="9"/>
        <v>100</v>
      </c>
      <c r="AR64" s="77"/>
      <c r="AS64" s="75"/>
      <c r="AT64" s="75"/>
      <c r="AU64" s="75"/>
      <c r="AV64" s="75"/>
      <c r="AW64" s="81">
        <v>1</v>
      </c>
      <c r="AY64" s="62"/>
      <c r="AZ64" s="8"/>
      <c r="BA64" s="8"/>
      <c r="BB64" s="62"/>
      <c r="BC64" s="80">
        <v>50</v>
      </c>
    </row>
    <row r="65" spans="1:89" ht="17.100000000000001" customHeight="1">
      <c r="A65" s="5"/>
      <c r="B65" s="5"/>
      <c r="C65" s="73">
        <v>33</v>
      </c>
      <c r="D65" s="74">
        <v>1</v>
      </c>
      <c r="E65" s="75"/>
      <c r="F65" s="75"/>
      <c r="G65" s="76"/>
      <c r="H65" s="77">
        <v>1</v>
      </c>
      <c r="I65" s="76"/>
      <c r="J65" s="75"/>
      <c r="K65" s="78"/>
      <c r="L65" s="77"/>
      <c r="M65" s="75"/>
      <c r="N65" s="77"/>
      <c r="O65" s="77"/>
      <c r="P65" s="75"/>
      <c r="Q65" s="78"/>
      <c r="R65" s="77"/>
      <c r="S65" s="76"/>
      <c r="T65" s="75"/>
      <c r="U65" s="75"/>
      <c r="V65" s="75"/>
      <c r="W65" s="76"/>
      <c r="X65" s="76"/>
      <c r="Y65" s="78"/>
      <c r="Z65" s="77"/>
      <c r="AA65" s="75"/>
      <c r="AB65" s="75"/>
      <c r="AC65" s="79"/>
      <c r="AD65" s="79"/>
      <c r="AE65" s="79"/>
      <c r="AF65" s="77">
        <v>1</v>
      </c>
      <c r="AG65" s="75"/>
      <c r="AH65" s="75"/>
      <c r="AI65" s="75"/>
      <c r="AJ65" s="75"/>
      <c r="AK65" s="78"/>
      <c r="AL65" s="37">
        <v>32</v>
      </c>
      <c r="AM65" s="37">
        <v>33</v>
      </c>
      <c r="AN65" s="80">
        <v>50</v>
      </c>
      <c r="AO65" s="77"/>
      <c r="AP65" s="76">
        <f t="shared" si="8"/>
        <v>50</v>
      </c>
      <c r="AQ65" s="75">
        <f t="shared" si="9"/>
        <v>100</v>
      </c>
      <c r="AR65" s="77">
        <v>1</v>
      </c>
      <c r="AS65" s="75"/>
      <c r="AT65" s="75"/>
      <c r="AU65" s="75"/>
      <c r="AV65" s="75"/>
      <c r="AW65" s="81"/>
      <c r="AY65" s="62"/>
      <c r="AZ65" s="8"/>
      <c r="BA65" s="8"/>
      <c r="BB65" s="62"/>
      <c r="BC65" s="80">
        <v>50</v>
      </c>
    </row>
    <row r="66" spans="1:89" ht="11.25" customHeight="1" thickBot="1">
      <c r="A66" s="5"/>
      <c r="B66" s="5"/>
      <c r="C66" s="82"/>
      <c r="D66" s="83"/>
      <c r="E66" s="84"/>
      <c r="F66" s="84"/>
      <c r="G66" s="85"/>
      <c r="H66" s="86"/>
      <c r="I66" s="85"/>
      <c r="J66" s="84"/>
      <c r="K66" s="87"/>
      <c r="L66" s="86"/>
      <c r="M66" s="84"/>
      <c r="N66" s="86"/>
      <c r="O66" s="86"/>
      <c r="P66" s="84"/>
      <c r="Q66" s="87"/>
      <c r="R66" s="86"/>
      <c r="S66" s="85"/>
      <c r="T66" s="84"/>
      <c r="U66" s="84"/>
      <c r="V66" s="84"/>
      <c r="W66" s="85"/>
      <c r="X66" s="85"/>
      <c r="Y66" s="87"/>
      <c r="Z66" s="86"/>
      <c r="AA66" s="84"/>
      <c r="AB66" s="84"/>
      <c r="AC66" s="88"/>
      <c r="AD66" s="88"/>
      <c r="AE66" s="88"/>
      <c r="AF66" s="86"/>
      <c r="AG66" s="84"/>
      <c r="AH66" s="84"/>
      <c r="AI66" s="84"/>
      <c r="AJ66" s="84"/>
      <c r="AK66" s="87"/>
      <c r="AL66" s="89"/>
      <c r="AM66" s="89"/>
      <c r="AN66" s="90"/>
      <c r="AO66" s="86"/>
      <c r="AP66" s="85"/>
      <c r="AQ66" s="84"/>
      <c r="AR66" s="86"/>
      <c r="AS66" s="84"/>
      <c r="AT66" s="84"/>
      <c r="AU66" s="84"/>
      <c r="AV66" s="84"/>
      <c r="AW66" s="91"/>
      <c r="AY66" s="8"/>
      <c r="AZ66" s="8"/>
      <c r="BA66" s="8"/>
      <c r="BB66" s="8"/>
      <c r="BC66" s="8"/>
    </row>
    <row r="67" spans="1:89" s="93" customFormat="1" ht="18" customHeight="1">
      <c r="A67" s="12"/>
      <c r="B67" s="12"/>
      <c r="C67" s="92"/>
      <c r="D67" s="92">
        <f t="shared" ref="D67:AK67" si="10">SUM(D48:D66)</f>
        <v>4</v>
      </c>
      <c r="E67" s="92">
        <f t="shared" si="10"/>
        <v>14</v>
      </c>
      <c r="F67" s="92">
        <f t="shared" si="10"/>
        <v>0</v>
      </c>
      <c r="G67" s="92">
        <f t="shared" si="10"/>
        <v>0</v>
      </c>
      <c r="H67" s="92">
        <f t="shared" si="10"/>
        <v>6</v>
      </c>
      <c r="I67" s="92">
        <f t="shared" si="10"/>
        <v>0</v>
      </c>
      <c r="J67" s="92">
        <f t="shared" si="10"/>
        <v>11</v>
      </c>
      <c r="K67" s="92">
        <f t="shared" si="10"/>
        <v>1</v>
      </c>
      <c r="L67" s="92">
        <f t="shared" si="10"/>
        <v>1</v>
      </c>
      <c r="M67" s="92">
        <f t="shared" si="10"/>
        <v>0</v>
      </c>
      <c r="N67" s="92">
        <f t="shared" si="10"/>
        <v>0</v>
      </c>
      <c r="O67" s="92">
        <f t="shared" si="10"/>
        <v>1</v>
      </c>
      <c r="P67" s="92">
        <f t="shared" si="10"/>
        <v>1</v>
      </c>
      <c r="Q67" s="92">
        <f t="shared" si="10"/>
        <v>1</v>
      </c>
      <c r="R67" s="92">
        <f t="shared" si="10"/>
        <v>0</v>
      </c>
      <c r="S67" s="92">
        <f t="shared" si="10"/>
        <v>0</v>
      </c>
      <c r="T67" s="92">
        <f t="shared" si="10"/>
        <v>0</v>
      </c>
      <c r="U67" s="92">
        <f t="shared" si="10"/>
        <v>0</v>
      </c>
      <c r="V67" s="92">
        <f t="shared" si="10"/>
        <v>0</v>
      </c>
      <c r="W67" s="92">
        <f t="shared" si="10"/>
        <v>0</v>
      </c>
      <c r="X67" s="92">
        <f t="shared" si="10"/>
        <v>0</v>
      </c>
      <c r="Y67" s="92">
        <f t="shared" si="10"/>
        <v>0</v>
      </c>
      <c r="Z67" s="92">
        <f t="shared" si="10"/>
        <v>0</v>
      </c>
      <c r="AA67" s="92">
        <f t="shared" si="10"/>
        <v>1</v>
      </c>
      <c r="AB67" s="92">
        <f t="shared" si="10"/>
        <v>0</v>
      </c>
      <c r="AC67" s="92">
        <f t="shared" si="10"/>
        <v>2</v>
      </c>
      <c r="AD67" s="92">
        <f t="shared" si="10"/>
        <v>10</v>
      </c>
      <c r="AE67" s="92">
        <f t="shared" si="10"/>
        <v>1</v>
      </c>
      <c r="AF67" s="92">
        <f t="shared" si="10"/>
        <v>3</v>
      </c>
      <c r="AG67" s="92">
        <f t="shared" si="10"/>
        <v>0</v>
      </c>
      <c r="AH67" s="92">
        <f t="shared" si="10"/>
        <v>0</v>
      </c>
      <c r="AI67" s="92">
        <f t="shared" si="10"/>
        <v>0</v>
      </c>
      <c r="AJ67" s="92">
        <f t="shared" si="10"/>
        <v>9</v>
      </c>
      <c r="AK67" s="92">
        <f t="shared" si="10"/>
        <v>0</v>
      </c>
      <c r="AL67" s="92"/>
      <c r="AM67" s="92"/>
      <c r="AN67" s="92">
        <f t="shared" ref="AN67:AW67" si="11">SUM(AN48:AN66)</f>
        <v>1002</v>
      </c>
      <c r="AO67" s="92">
        <f t="shared" si="11"/>
        <v>802</v>
      </c>
      <c r="AP67" s="92">
        <f t="shared" si="11"/>
        <v>1002</v>
      </c>
      <c r="AQ67" s="92">
        <f t="shared" si="11"/>
        <v>1100</v>
      </c>
      <c r="AR67" s="92">
        <f t="shared" si="11"/>
        <v>1</v>
      </c>
      <c r="AS67" s="92">
        <f t="shared" si="11"/>
        <v>0</v>
      </c>
      <c r="AT67" s="92">
        <f t="shared" si="11"/>
        <v>0</v>
      </c>
      <c r="AU67" s="92">
        <f t="shared" si="11"/>
        <v>0</v>
      </c>
      <c r="AV67" s="92">
        <f t="shared" si="11"/>
        <v>2</v>
      </c>
      <c r="AW67" s="92">
        <f t="shared" si="11"/>
        <v>15</v>
      </c>
      <c r="AZ67" s="25"/>
      <c r="BA67" s="25"/>
      <c r="BB67" s="25"/>
      <c r="BC67" s="25"/>
    </row>
    <row r="68" spans="1:89" ht="18" customHeight="1">
      <c r="AK68" s="94"/>
      <c r="AN68" s="95">
        <v>0.05</v>
      </c>
      <c r="AO68" s="96">
        <f>AO67*0.05</f>
        <v>40.1</v>
      </c>
      <c r="AP68" s="96">
        <f>AP67*0.05</f>
        <v>50.1</v>
      </c>
      <c r="AQ68" s="96">
        <f>AQ67*0.05</f>
        <v>55</v>
      </c>
      <c r="AX68" s="8"/>
      <c r="AY68" s="8"/>
      <c r="AZ68" s="8"/>
      <c r="BA68" s="8">
        <f>SUM(BA18:BA66)</f>
        <v>1121</v>
      </c>
      <c r="BB68" s="8">
        <f>SUM(BB18:BB66)</f>
        <v>592</v>
      </c>
      <c r="BC68" s="8">
        <f>SUM(BC18:BC66)</f>
        <v>200</v>
      </c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</row>
    <row r="69" spans="1:89" ht="18" customHeight="1">
      <c r="AK69" s="94"/>
      <c r="AN69" s="95"/>
      <c r="AO69" s="96">
        <f>SUM(AO67+AO68)</f>
        <v>842.1</v>
      </c>
      <c r="AP69" s="96">
        <f>SUM(AP67+AP68)</f>
        <v>1052.0999999999999</v>
      </c>
      <c r="AQ69" s="96">
        <f>SUM(AQ67+AQ68)</f>
        <v>1155</v>
      </c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</row>
    <row r="71" spans="1:89">
      <c r="D71" s="93">
        <f t="shared" ref="D71:AK71" si="12">SUM(D34+D67)</f>
        <v>4</v>
      </c>
      <c r="E71" s="93">
        <f t="shared" si="12"/>
        <v>29</v>
      </c>
      <c r="F71" s="93">
        <f t="shared" si="12"/>
        <v>0</v>
      </c>
      <c r="G71" s="93">
        <f t="shared" si="12"/>
        <v>0</v>
      </c>
      <c r="H71" s="93">
        <f t="shared" si="12"/>
        <v>9</v>
      </c>
      <c r="I71" s="93">
        <f t="shared" si="12"/>
        <v>0</v>
      </c>
      <c r="J71" s="93">
        <f t="shared" si="12"/>
        <v>24</v>
      </c>
      <c r="K71" s="93">
        <f t="shared" si="12"/>
        <v>1</v>
      </c>
      <c r="L71" s="93">
        <f t="shared" si="12"/>
        <v>3</v>
      </c>
      <c r="M71" s="93">
        <f t="shared" si="12"/>
        <v>0</v>
      </c>
      <c r="N71" s="93">
        <f t="shared" si="12"/>
        <v>0</v>
      </c>
      <c r="O71" s="93">
        <f t="shared" si="12"/>
        <v>3</v>
      </c>
      <c r="P71" s="93">
        <f t="shared" si="12"/>
        <v>3</v>
      </c>
      <c r="Q71" s="93">
        <f t="shared" si="12"/>
        <v>3</v>
      </c>
      <c r="R71" s="93">
        <f t="shared" si="12"/>
        <v>0</v>
      </c>
      <c r="S71" s="93">
        <f t="shared" si="12"/>
        <v>0</v>
      </c>
      <c r="T71" s="93">
        <f t="shared" si="12"/>
        <v>0</v>
      </c>
      <c r="U71" s="93">
        <f t="shared" si="12"/>
        <v>0</v>
      </c>
      <c r="V71" s="93">
        <f t="shared" si="12"/>
        <v>0</v>
      </c>
      <c r="W71" s="93">
        <f t="shared" si="12"/>
        <v>0</v>
      </c>
      <c r="X71" s="93">
        <f t="shared" si="12"/>
        <v>0</v>
      </c>
      <c r="Y71" s="93">
        <f t="shared" si="12"/>
        <v>0</v>
      </c>
      <c r="Z71" s="93">
        <f t="shared" si="12"/>
        <v>1</v>
      </c>
      <c r="AA71" s="93">
        <f t="shared" si="12"/>
        <v>1</v>
      </c>
      <c r="AB71" s="93">
        <f t="shared" si="12"/>
        <v>0</v>
      </c>
      <c r="AC71" s="93">
        <f t="shared" si="12"/>
        <v>4</v>
      </c>
      <c r="AD71" s="93">
        <f t="shared" si="12"/>
        <v>19</v>
      </c>
      <c r="AE71" s="93">
        <f t="shared" si="12"/>
        <v>4</v>
      </c>
      <c r="AF71" s="93">
        <f t="shared" si="12"/>
        <v>6</v>
      </c>
      <c r="AG71" s="93">
        <f t="shared" si="12"/>
        <v>0</v>
      </c>
      <c r="AH71" s="93">
        <f t="shared" si="12"/>
        <v>0</v>
      </c>
      <c r="AI71" s="93">
        <f t="shared" si="12"/>
        <v>0</v>
      </c>
      <c r="AJ71" s="93">
        <f t="shared" si="12"/>
        <v>12</v>
      </c>
      <c r="AK71" s="93">
        <f t="shared" si="12"/>
        <v>1</v>
      </c>
      <c r="AN71" s="256">
        <f>SUM(AN34+AN67)</f>
        <v>1913</v>
      </c>
      <c r="AO71" s="256">
        <f>SUM(AO36+AO69)</f>
        <v>1798.65</v>
      </c>
      <c r="AP71" s="256">
        <f>SUM(AP36+AP69)</f>
        <v>2008.6499999999999</v>
      </c>
      <c r="AQ71" s="256">
        <f>SUM(AQ36+AQ69)</f>
        <v>1663.2</v>
      </c>
      <c r="AR71" s="93">
        <f t="shared" ref="AR71:AW71" si="13">SUM(AR34+AR67)</f>
        <v>1</v>
      </c>
      <c r="AS71" s="93">
        <f t="shared" si="13"/>
        <v>0</v>
      </c>
      <c r="AT71" s="93">
        <f t="shared" si="13"/>
        <v>1</v>
      </c>
      <c r="AU71" s="93">
        <f t="shared" si="13"/>
        <v>0</v>
      </c>
      <c r="AV71" s="93">
        <f t="shared" si="13"/>
        <v>3</v>
      </c>
      <c r="AW71" s="93">
        <f t="shared" si="13"/>
        <v>28</v>
      </c>
    </row>
  </sheetData>
  <mergeCells count="62">
    <mergeCell ref="AR46:AR47"/>
    <mergeCell ref="AS46:AS47"/>
    <mergeCell ref="D45:G45"/>
    <mergeCell ref="AT46:AT47"/>
    <mergeCell ref="AU46:AU47"/>
    <mergeCell ref="H45:K45"/>
    <mergeCell ref="L45:M45"/>
    <mergeCell ref="R45:AE45"/>
    <mergeCell ref="AF45:AK45"/>
    <mergeCell ref="AR45:AW45"/>
    <mergeCell ref="D46:E46"/>
    <mergeCell ref="F46:G46"/>
    <mergeCell ref="H46:K46"/>
    <mergeCell ref="L46:M46"/>
    <mergeCell ref="R46:Y46"/>
    <mergeCell ref="AO45:AQ45"/>
    <mergeCell ref="AV46:AV47"/>
    <mergeCell ref="AW46:AW47"/>
    <mergeCell ref="AF46:AK46"/>
    <mergeCell ref="C40:K40"/>
    <mergeCell ref="C41:K41"/>
    <mergeCell ref="AR41:AW41"/>
    <mergeCell ref="C42:K42"/>
    <mergeCell ref="D44:G44"/>
    <mergeCell ref="L44:M44"/>
    <mergeCell ref="O44:Q46"/>
    <mergeCell ref="R44:AK44"/>
    <mergeCell ref="AL44:AM47"/>
    <mergeCell ref="Z46:AE46"/>
    <mergeCell ref="J38:AQ38"/>
    <mergeCell ref="AL8:AM11"/>
    <mergeCell ref="D9:G9"/>
    <mergeCell ref="H9:K9"/>
    <mergeCell ref="L9:M9"/>
    <mergeCell ref="O39:AK39"/>
    <mergeCell ref="D10:E10"/>
    <mergeCell ref="F10:G10"/>
    <mergeCell ref="H10:K10"/>
    <mergeCell ref="Z10:AE10"/>
    <mergeCell ref="J2:AQ2"/>
    <mergeCell ref="O3:AK3"/>
    <mergeCell ref="C4:K4"/>
    <mergeCell ref="C5:K5"/>
    <mergeCell ref="AO9:AQ9"/>
    <mergeCell ref="R8:AK8"/>
    <mergeCell ref="AF9:AK9"/>
    <mergeCell ref="AF10:AK10"/>
    <mergeCell ref="AR10:AR11"/>
    <mergeCell ref="AW10:AW11"/>
    <mergeCell ref="AR9:AW9"/>
    <mergeCell ref="AS10:AS11"/>
    <mergeCell ref="AT10:AT11"/>
    <mergeCell ref="L10:M10"/>
    <mergeCell ref="R10:Y10"/>
    <mergeCell ref="AR5:AW5"/>
    <mergeCell ref="C6:K6"/>
    <mergeCell ref="D8:G8"/>
    <mergeCell ref="L8:M8"/>
    <mergeCell ref="O8:Q10"/>
    <mergeCell ref="AU10:AU11"/>
    <mergeCell ref="AV10:AV11"/>
    <mergeCell ref="R9:AE9"/>
  </mergeCells>
  <phoneticPr fontId="10" type="noConversion"/>
  <pageMargins left="0.5" right="0" top="0.35" bottom="0.5" header="0.35" footer="0.5"/>
  <pageSetup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CUADRO DE COMUNIDAD</vt:lpstr>
      <vt:lpstr>ESQUEMA DE UBICACION</vt:lpstr>
      <vt:lpstr>PRESUPUESTO OFICIAL </vt:lpstr>
      <vt:lpstr>Hoja1</vt:lpstr>
      <vt:lpstr>OBRAS A LICITAR</vt:lpstr>
      <vt:lpstr>CONTRAPARTE ALCALDIA</vt:lpstr>
      <vt:lpstr>SUPERVISION </vt:lpstr>
      <vt:lpstr>AVANCE FISICO </vt:lpstr>
      <vt:lpstr>CRONOGRAMA</vt:lpstr>
      <vt:lpstr>CUADRO ESTRUCTURAS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cardona</dc:creator>
  <cp:lastModifiedBy>WinuE</cp:lastModifiedBy>
  <cp:lastPrinted>2008-09-07T18:46:09Z</cp:lastPrinted>
  <dcterms:created xsi:type="dcterms:W3CDTF">2002-03-20T18:28:48Z</dcterms:created>
  <dcterms:modified xsi:type="dcterms:W3CDTF">2008-09-07T18:47:23Z</dcterms:modified>
</cp:coreProperties>
</file>